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5-2026/FY2026 Bor Reports/"/>
    </mc:Choice>
  </mc:AlternateContent>
  <xr:revisionPtr revIDLastSave="87" documentId="8_{7DDD3E5A-3E81-4FD5-B1FD-33DC727D3A63}" xr6:coauthVersionLast="47" xr6:coauthVersionMax="47" xr10:uidLastSave="{1411D42E-51F0-4873-A8CA-18F015482F66}"/>
  <bookViews>
    <workbookView xWindow="-120" yWindow="-120" windowWidth="20730" windowHeight="11160" tabRatio="732" firstSheet="10" activeTab="18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'BOR-2'!$A$1:$E$47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Rev'!$A$1:$G$125</definedName>
    <definedName name="_xlnm.Print_Area" localSheetId="20">'BOR-4'!$A$1:$E$326</definedName>
    <definedName name="_xlnm.Print_Area" localSheetId="21">'BOR-5'!$A$1:$H$101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7" l="1"/>
  <c r="H16" i="17"/>
  <c r="H26" i="7" l="1"/>
  <c r="G51" i="29" l="1"/>
  <c r="G94" i="29"/>
  <c r="G101" i="29"/>
  <c r="B48" i="29"/>
  <c r="C101" i="29" l="1"/>
  <c r="C94" i="29"/>
  <c r="C88" i="29"/>
  <c r="G100" i="29"/>
  <c r="G97" i="29"/>
  <c r="G93" i="29"/>
  <c r="G92" i="29"/>
  <c r="G85" i="29"/>
  <c r="G84" i="29"/>
  <c r="G82" i="29"/>
  <c r="G80" i="29"/>
  <c r="G76" i="29"/>
  <c r="G74" i="29"/>
  <c r="G73" i="29"/>
  <c r="G72" i="29"/>
  <c r="G70" i="29"/>
  <c r="G69" i="29"/>
  <c r="G68" i="29"/>
  <c r="G67" i="29"/>
  <c r="G66" i="29"/>
  <c r="G65" i="29"/>
  <c r="G45" i="29"/>
  <c r="G44" i="29"/>
  <c r="G40" i="29"/>
  <c r="G39" i="29"/>
  <c r="G34" i="29"/>
  <c r="H94" i="29"/>
  <c r="H42" i="29" s="1"/>
  <c r="F94" i="29"/>
  <c r="F42" i="29" s="1"/>
  <c r="E94" i="29"/>
  <c r="E42" i="29" s="1"/>
  <c r="H46" i="29"/>
  <c r="F46" i="29"/>
  <c r="D45" i="29"/>
  <c r="D44" i="29"/>
  <c r="D39" i="29"/>
  <c r="D46" i="29"/>
  <c r="F101" i="29"/>
  <c r="E101" i="29"/>
  <c r="E46" i="29" s="1"/>
  <c r="H101" i="29"/>
  <c r="H88" i="29"/>
  <c r="F88" i="29"/>
  <c r="F27" i="29" s="1"/>
  <c r="E88" i="29"/>
  <c r="H27" i="29"/>
  <c r="D101" i="29"/>
  <c r="E27" i="29" l="1"/>
  <c r="G88" i="29"/>
  <c r="G27" i="29" s="1"/>
  <c r="H51" i="29"/>
  <c r="F51" i="29"/>
  <c r="E51" i="29"/>
  <c r="C46" i="29"/>
  <c r="G46" i="29" s="1"/>
  <c r="B101" i="29"/>
  <c r="B46" i="29" s="1"/>
  <c r="D94" i="29"/>
  <c r="D42" i="29" s="1"/>
  <c r="C42" i="29"/>
  <c r="G42" i="29" s="1"/>
  <c r="B94" i="29"/>
  <c r="B42" i="29" s="1"/>
  <c r="D88" i="29"/>
  <c r="D27" i="29" s="1"/>
  <c r="B88" i="29"/>
  <c r="B27" i="29" s="1"/>
  <c r="C65" i="29"/>
  <c r="C27" i="29" s="1"/>
  <c r="J29" i="7" l="1"/>
  <c r="J29" i="9"/>
  <c r="H29" i="3"/>
  <c r="H27" i="3"/>
  <c r="H29" i="7"/>
  <c r="F29" i="7"/>
  <c r="F7" i="7"/>
  <c r="F7" i="6"/>
  <c r="F7" i="5"/>
  <c r="F7" i="2"/>
  <c r="F29" i="8"/>
  <c r="F9" i="2"/>
  <c r="F14" i="2" l="1"/>
  <c r="F29" i="2"/>
  <c r="F29" i="5"/>
  <c r="H17" i="16"/>
  <c r="H16" i="16"/>
  <c r="J95" i="1"/>
  <c r="G117" i="27"/>
  <c r="F117" i="27"/>
  <c r="D117" i="27"/>
  <c r="B117" i="27"/>
  <c r="C117" i="27"/>
  <c r="E117" i="27" l="1"/>
  <c r="C74" i="27" l="1"/>
  <c r="E74" i="27"/>
  <c r="G74" i="27"/>
  <c r="F74" i="27"/>
  <c r="C46" i="27"/>
  <c r="E46" i="27"/>
  <c r="G46" i="27"/>
  <c r="F46" i="27"/>
  <c r="D36" i="14"/>
  <c r="D35" i="14"/>
  <c r="C36" i="14"/>
  <c r="C35" i="14"/>
  <c r="B36" i="14"/>
  <c r="B35" i="14"/>
  <c r="K78" i="1"/>
  <c r="I78" i="1"/>
  <c r="G78" i="1"/>
  <c r="I18" i="12"/>
  <c r="I8" i="12"/>
  <c r="R20" i="12"/>
  <c r="R18" i="12"/>
  <c r="R21" i="12"/>
  <c r="U18" i="12"/>
  <c r="U15" i="12"/>
  <c r="U13" i="12"/>
  <c r="U8" i="12"/>
  <c r="U9" i="12"/>
  <c r="K23" i="1"/>
  <c r="V39" i="12"/>
  <c r="D12" i="14"/>
  <c r="D11" i="14"/>
  <c r="J29" i="3"/>
  <c r="J44" i="8"/>
  <c r="I44" i="8"/>
  <c r="H44" i="8"/>
  <c r="K44" i="9"/>
  <c r="I44" i="9"/>
  <c r="K35" i="9"/>
  <c r="J35" i="9"/>
  <c r="I35" i="9"/>
  <c r="H35" i="9"/>
  <c r="K27" i="9"/>
  <c r="J27" i="9"/>
  <c r="I27" i="9"/>
  <c r="H27" i="9"/>
  <c r="J10" i="9"/>
  <c r="J44" i="9" s="1"/>
  <c r="I10" i="9"/>
  <c r="H10" i="9"/>
  <c r="I44" i="7"/>
  <c r="J35" i="7"/>
  <c r="I35" i="7"/>
  <c r="H35" i="7"/>
  <c r="J27" i="7"/>
  <c r="I27" i="7"/>
  <c r="H27" i="7"/>
  <c r="J10" i="7"/>
  <c r="J44" i="7" s="1"/>
  <c r="I10" i="7"/>
  <c r="H10" i="7"/>
  <c r="J44" i="6"/>
  <c r="I44" i="6"/>
  <c r="J35" i="6"/>
  <c r="I35" i="6"/>
  <c r="H35" i="6"/>
  <c r="J27" i="6"/>
  <c r="I27" i="6"/>
  <c r="H27" i="6"/>
  <c r="J10" i="6"/>
  <c r="H10" i="6"/>
  <c r="H35" i="5"/>
  <c r="H27" i="5"/>
  <c r="H10" i="3"/>
  <c r="H44" i="3" s="1"/>
  <c r="H35" i="3"/>
  <c r="H35" i="2"/>
  <c r="H27" i="2"/>
  <c r="H10" i="2"/>
  <c r="B19" i="28"/>
  <c r="H44" i="6" l="1"/>
  <c r="H44" i="9"/>
  <c r="H44" i="2"/>
  <c r="H44" i="7"/>
  <c r="E35" i="14"/>
  <c r="F35" i="14" s="1"/>
  <c r="B46" i="27"/>
  <c r="B74" i="27"/>
  <c r="D74" i="27"/>
  <c r="D46" i="27"/>
  <c r="E36" i="14"/>
  <c r="F36" i="14" s="1"/>
  <c r="J65" i="1"/>
  <c r="K65" i="1"/>
  <c r="H65" i="1"/>
  <c r="F65" i="1"/>
  <c r="G65" i="1"/>
  <c r="I65" i="1"/>
  <c r="C23" i="21" l="1"/>
  <c r="I22" i="24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C23" i="22"/>
  <c r="C23" i="24"/>
  <c r="C22" i="24"/>
  <c r="B22" i="24"/>
  <c r="J22" i="24" s="1"/>
  <c r="C23" i="26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J37" i="17"/>
  <c r="B37" i="17"/>
  <c r="D37" i="17"/>
  <c r="H37" i="16"/>
  <c r="J37" i="16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3" i="26" s="1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3" i="24" s="1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E23" i="22" s="1"/>
  <c r="H36" i="17"/>
  <c r="J36" i="17"/>
  <c r="H38" i="17"/>
  <c r="J38" i="17"/>
  <c r="H39" i="17"/>
  <c r="J39" i="17"/>
  <c r="B36" i="17"/>
  <c r="D36" i="17"/>
  <c r="B38" i="17"/>
  <c r="D38" i="17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D31" i="14"/>
  <c r="D33" i="14"/>
  <c r="D34" i="14"/>
  <c r="C31" i="14"/>
  <c r="C33" i="14"/>
  <c r="C34" i="14"/>
  <c r="B31" i="14"/>
  <c r="B33" i="14"/>
  <c r="B34" i="14"/>
  <c r="A62" i="1"/>
  <c r="A61" i="1"/>
  <c r="A59" i="1"/>
  <c r="F37" i="16" l="1"/>
  <c r="E37" i="16" s="1"/>
  <c r="L37" i="16"/>
  <c r="M37" i="16" s="1"/>
  <c r="F39" i="16"/>
  <c r="E39" i="16" s="1"/>
  <c r="E34" i="14"/>
  <c r="F34" i="14" s="1"/>
  <c r="E32" i="14"/>
  <c r="F32" i="14" s="1"/>
  <c r="F37" i="17"/>
  <c r="E37" i="17" s="1"/>
  <c r="L39" i="17"/>
  <c r="K39" i="17" s="1"/>
  <c r="I37" i="16"/>
  <c r="F36" i="16"/>
  <c r="E36" i="16" s="1"/>
  <c r="F38" i="17"/>
  <c r="E38" i="17" s="1"/>
  <c r="L37" i="17"/>
  <c r="M37" i="17" s="1"/>
  <c r="J22" i="22"/>
  <c r="J22" i="26"/>
  <c r="F39" i="17"/>
  <c r="G39" i="17" s="1"/>
  <c r="L38" i="17"/>
  <c r="M38" i="17" s="1"/>
  <c r="E33" i="14"/>
  <c r="F33" i="14" s="1"/>
  <c r="E31" i="14"/>
  <c r="F31" i="14" s="1"/>
  <c r="L36" i="17"/>
  <c r="I36" i="17" s="1"/>
  <c r="F38" i="16"/>
  <c r="C38" i="16" s="1"/>
  <c r="L39" i="16"/>
  <c r="I39" i="16" s="1"/>
  <c r="F36" i="17"/>
  <c r="E36" i="17" s="1"/>
  <c r="L36" i="16"/>
  <c r="M36" i="16" s="1"/>
  <c r="L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K38" i="17" l="1"/>
  <c r="C38" i="17"/>
  <c r="G37" i="17"/>
  <c r="G37" i="16"/>
  <c r="G39" i="16"/>
  <c r="C37" i="16"/>
  <c r="I38" i="17"/>
  <c r="K37" i="16"/>
  <c r="G38" i="17"/>
  <c r="C39" i="16"/>
  <c r="C37" i="17"/>
  <c r="E38" i="16"/>
  <c r="C39" i="17"/>
  <c r="K37" i="17"/>
  <c r="C36" i="16"/>
  <c r="I39" i="17"/>
  <c r="G36" i="16"/>
  <c r="M36" i="17"/>
  <c r="M39" i="17"/>
  <c r="I37" i="17"/>
  <c r="E39" i="17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F72" i="17"/>
  <c r="G72" i="17" s="1"/>
  <c r="L72" i="16"/>
  <c r="K72" i="16" s="1"/>
  <c r="F79" i="1"/>
  <c r="K32" i="1"/>
  <c r="J32" i="1"/>
  <c r="I32" i="1"/>
  <c r="H32" i="1"/>
  <c r="G32" i="1"/>
  <c r="D51" i="29"/>
  <c r="B51" i="29"/>
  <c r="H29" i="29"/>
  <c r="F29" i="29"/>
  <c r="E29" i="29"/>
  <c r="D29" i="29"/>
  <c r="B29" i="29"/>
  <c r="D52" i="29" l="1"/>
  <c r="B52" i="29"/>
  <c r="C29" i="29"/>
  <c r="H52" i="29"/>
  <c r="G29" i="29"/>
  <c r="E52" i="29"/>
  <c r="C72" i="16"/>
  <c r="M72" i="17"/>
  <c r="I72" i="17"/>
  <c r="C72" i="17"/>
  <c r="G72" i="16"/>
  <c r="E72" i="17"/>
  <c r="I72" i="16"/>
  <c r="C51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C52" i="29" l="1"/>
  <c r="L35" i="17"/>
  <c r="K35" i="17" s="1"/>
  <c r="L34" i="17"/>
  <c r="M34" i="17" s="1"/>
  <c r="L32" i="17"/>
  <c r="M32" i="17" s="1"/>
  <c r="L33" i="17"/>
  <c r="M33" i="17" s="1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I34" i="17" l="1"/>
  <c r="K34" i="17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I10" i="6"/>
  <c r="K10" i="6"/>
  <c r="G10" i="7"/>
  <c r="K10" i="7"/>
  <c r="G10" i="8"/>
  <c r="I10" i="8"/>
  <c r="K10" i="8"/>
  <c r="G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35" i="27"/>
  <c r="B32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G35" i="9"/>
  <c r="F35" i="9"/>
  <c r="D175" i="18"/>
  <c r="G27" i="9"/>
  <c r="F27" i="9"/>
  <c r="B175" i="18" s="1"/>
  <c r="K35" i="8"/>
  <c r="I35" i="8"/>
  <c r="G35" i="8"/>
  <c r="F35" i="8"/>
  <c r="K27" i="8"/>
  <c r="I27" i="8"/>
  <c r="C153" i="18"/>
  <c r="G27" i="8"/>
  <c r="G44" i="8" s="1"/>
  <c r="F27" i="8"/>
  <c r="B153" i="18" s="1"/>
  <c r="K35" i="7"/>
  <c r="G35" i="7"/>
  <c r="F35" i="7"/>
  <c r="K27" i="7"/>
  <c r="D128" i="18"/>
  <c r="C128" i="18"/>
  <c r="G27" i="7"/>
  <c r="F27" i="7"/>
  <c r="K35" i="6"/>
  <c r="G35" i="6"/>
  <c r="F35" i="6"/>
  <c r="K27" i="6"/>
  <c r="C106" i="18"/>
  <c r="G27" i="6"/>
  <c r="F27" i="6"/>
  <c r="K35" i="5"/>
  <c r="J35" i="5"/>
  <c r="I35" i="5"/>
  <c r="G35" i="5"/>
  <c r="F35" i="5"/>
  <c r="K27" i="5"/>
  <c r="J27" i="5"/>
  <c r="D84" i="18" s="1"/>
  <c r="I27" i="5"/>
  <c r="C84" i="18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G35" i="3"/>
  <c r="F35" i="3"/>
  <c r="F44" i="3" s="1"/>
  <c r="B66" i="14" s="1"/>
  <c r="K27" i="3"/>
  <c r="J27" i="3"/>
  <c r="I27" i="3"/>
  <c r="C37" i="18"/>
  <c r="G27" i="3"/>
  <c r="F27" i="3"/>
  <c r="K35" i="2"/>
  <c r="K27" i="2"/>
  <c r="J35" i="2"/>
  <c r="J27" i="2"/>
  <c r="I35" i="2"/>
  <c r="I27" i="2"/>
  <c r="G35" i="2"/>
  <c r="G27" i="2"/>
  <c r="K109" i="1"/>
  <c r="J109" i="1"/>
  <c r="K100" i="1"/>
  <c r="J100" i="1"/>
  <c r="K95" i="1"/>
  <c r="K87" i="1"/>
  <c r="J87" i="1"/>
  <c r="H68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68" i="16" s="1"/>
  <c r="H87" i="1"/>
  <c r="B68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68" i="17" s="1"/>
  <c r="G79" i="1"/>
  <c r="G71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125" i="27"/>
  <c r="F125" i="27"/>
  <c r="G29" i="27"/>
  <c r="F29" i="27"/>
  <c r="G24" i="27"/>
  <c r="F24" i="27"/>
  <c r="G17" i="27"/>
  <c r="F17" i="27"/>
  <c r="E125" i="27"/>
  <c r="D125" i="27"/>
  <c r="E29" i="27"/>
  <c r="D29" i="27"/>
  <c r="E24" i="27"/>
  <c r="D24" i="27"/>
  <c r="E17" i="27"/>
  <c r="D17" i="27"/>
  <c r="C125" i="27"/>
  <c r="B125" i="27"/>
  <c r="C29" i="27"/>
  <c r="B29" i="27"/>
  <c r="C24" i="27"/>
  <c r="B24" i="27"/>
  <c r="K1" i="17"/>
  <c r="D44" i="15"/>
  <c r="C44" i="15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23" i="26" s="1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I23" i="22" s="1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H23" i="26" s="1"/>
  <c r="G17" i="26"/>
  <c r="G16" i="26"/>
  <c r="G15" i="26"/>
  <c r="G14" i="26"/>
  <c r="G13" i="26"/>
  <c r="G12" i="26"/>
  <c r="G11" i="26"/>
  <c r="G9" i="26"/>
  <c r="G8" i="26"/>
  <c r="G7" i="26"/>
  <c r="G23" i="26" s="1"/>
  <c r="F17" i="26"/>
  <c r="F16" i="26"/>
  <c r="F15" i="26"/>
  <c r="F14" i="26"/>
  <c r="F13" i="26"/>
  <c r="F12" i="26"/>
  <c r="F11" i="26"/>
  <c r="F9" i="26"/>
  <c r="F8" i="26"/>
  <c r="F7" i="26"/>
  <c r="F23" i="26" s="1"/>
  <c r="D17" i="26"/>
  <c r="D16" i="26"/>
  <c r="D15" i="26"/>
  <c r="D14" i="26"/>
  <c r="D13" i="26"/>
  <c r="D12" i="26"/>
  <c r="D11" i="26"/>
  <c r="D9" i="26"/>
  <c r="D8" i="26"/>
  <c r="D7" i="26"/>
  <c r="D23" i="26" s="1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B23" i="26" s="1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I23" i="24" s="1"/>
  <c r="H17" i="24"/>
  <c r="H16" i="24"/>
  <c r="H15" i="24"/>
  <c r="H14" i="24"/>
  <c r="H13" i="24"/>
  <c r="H12" i="24"/>
  <c r="H11" i="24"/>
  <c r="H9" i="24"/>
  <c r="H8" i="24"/>
  <c r="H7" i="24"/>
  <c r="H23" i="24" s="1"/>
  <c r="G17" i="24"/>
  <c r="G16" i="24"/>
  <c r="G15" i="24"/>
  <c r="G14" i="24"/>
  <c r="G13" i="24"/>
  <c r="G12" i="24"/>
  <c r="G11" i="24"/>
  <c r="G9" i="24"/>
  <c r="G8" i="24"/>
  <c r="G7" i="24"/>
  <c r="G23" i="24" s="1"/>
  <c r="F17" i="24"/>
  <c r="F16" i="24"/>
  <c r="F15" i="24"/>
  <c r="F14" i="24"/>
  <c r="F13" i="24"/>
  <c r="F12" i="24"/>
  <c r="F11" i="24"/>
  <c r="F9" i="24"/>
  <c r="F8" i="24"/>
  <c r="F7" i="24"/>
  <c r="F23" i="24" s="1"/>
  <c r="D17" i="24"/>
  <c r="D16" i="24"/>
  <c r="D15" i="24"/>
  <c r="D14" i="24"/>
  <c r="D13" i="24"/>
  <c r="D12" i="24"/>
  <c r="D11" i="24"/>
  <c r="D9" i="24"/>
  <c r="D8" i="24"/>
  <c r="D7" i="24"/>
  <c r="D23" i="24" s="1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B23" i="24" s="1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H23" i="22" s="1"/>
  <c r="G17" i="22"/>
  <c r="G16" i="22"/>
  <c r="G15" i="22"/>
  <c r="G14" i="22"/>
  <c r="G13" i="22"/>
  <c r="G12" i="22"/>
  <c r="G11" i="22"/>
  <c r="G9" i="22"/>
  <c r="G8" i="22"/>
  <c r="G7" i="22"/>
  <c r="G23" i="22" s="1"/>
  <c r="F17" i="22"/>
  <c r="F16" i="22"/>
  <c r="F15" i="22"/>
  <c r="F14" i="22"/>
  <c r="F13" i="22"/>
  <c r="F12" i="22"/>
  <c r="F11" i="22"/>
  <c r="F9" i="22"/>
  <c r="F8" i="22"/>
  <c r="F7" i="22"/>
  <c r="F23" i="22" s="1"/>
  <c r="D17" i="22"/>
  <c r="D16" i="22"/>
  <c r="D15" i="22"/>
  <c r="D14" i="22"/>
  <c r="D13" i="22"/>
  <c r="D12" i="22"/>
  <c r="D11" i="22"/>
  <c r="D9" i="22"/>
  <c r="D8" i="22"/>
  <c r="D7" i="22"/>
  <c r="D23" i="22" s="1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B23" i="22" s="1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C46" i="12" s="1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B46" i="12" s="1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AA46" i="12" s="1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7" i="12"/>
  <c r="U16" i="12"/>
  <c r="U14" i="12"/>
  <c r="U12" i="12"/>
  <c r="U11" i="12"/>
  <c r="U10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F78" i="17" s="1"/>
  <c r="C78" i="17" s="1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J16" i="17"/>
  <c r="J14" i="17"/>
  <c r="H14" i="17"/>
  <c r="J13" i="17"/>
  <c r="H13" i="17"/>
  <c r="D81" i="16"/>
  <c r="J81" i="16"/>
  <c r="H81" i="16"/>
  <c r="B81" i="16"/>
  <c r="D46" i="15"/>
  <c r="C46" i="15"/>
  <c r="B46" i="15"/>
  <c r="D59" i="14"/>
  <c r="C59" i="14"/>
  <c r="B59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35" i="15"/>
  <c r="C44" i="16"/>
  <c r="E86" i="18"/>
  <c r="E274" i="18"/>
  <c r="E91" i="18"/>
  <c r="B84" i="18"/>
  <c r="C267" i="18"/>
  <c r="C270" i="18" s="1"/>
  <c r="C276" i="18" s="1"/>
  <c r="F44" i="4"/>
  <c r="B67" i="14" s="1"/>
  <c r="F79" i="17"/>
  <c r="C79" i="17" s="1"/>
  <c r="D244" i="18"/>
  <c r="B128" i="18"/>
  <c r="F44" i="7"/>
  <c r="B70" i="14" s="1"/>
  <c r="C175" i="18"/>
  <c r="G44" i="5"/>
  <c r="D153" i="18"/>
  <c r="B10" i="14" l="1"/>
  <c r="C10" i="14"/>
  <c r="D10" i="14"/>
  <c r="D42" i="14" s="1"/>
  <c r="E30" i="18"/>
  <c r="E35" i="18"/>
  <c r="E29" i="15"/>
  <c r="E44" i="15"/>
  <c r="J18" i="22"/>
  <c r="D267" i="18"/>
  <c r="E267" i="18" s="1"/>
  <c r="B90" i="14"/>
  <c r="C90" i="14"/>
  <c r="H15" i="16"/>
  <c r="H45" i="16" s="1"/>
  <c r="B15" i="17"/>
  <c r="B45" i="17" s="1"/>
  <c r="D15" i="17"/>
  <c r="D45" i="17" s="1"/>
  <c r="B42" i="14"/>
  <c r="E13" i="15"/>
  <c r="D15" i="16"/>
  <c r="H15" i="17"/>
  <c r="H45" i="17" s="1"/>
  <c r="B15" i="16"/>
  <c r="B45" i="16" s="1"/>
  <c r="J15" i="16"/>
  <c r="J45" i="16" s="1"/>
  <c r="J15" i="17"/>
  <c r="J45" i="17" s="1"/>
  <c r="J10" i="26"/>
  <c r="J7" i="26"/>
  <c r="J21" i="22"/>
  <c r="B49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D45" i="16"/>
  <c r="C49" i="14"/>
  <c r="E20" i="15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2" i="1"/>
  <c r="H113" i="1" s="1"/>
  <c r="H68" i="17"/>
  <c r="F60" i="17"/>
  <c r="C60" i="17" s="1"/>
  <c r="K102" i="1"/>
  <c r="K113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2" i="1"/>
  <c r="F113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7" i="14" s="1"/>
  <c r="B286" i="18"/>
  <c r="E244" i="18"/>
  <c r="E218" i="18"/>
  <c r="E151" i="1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C71" i="14"/>
  <c r="E134" i="18"/>
  <c r="E120" i="18"/>
  <c r="D123" i="18"/>
  <c r="E126" i="18"/>
  <c r="E131" i="18"/>
  <c r="D114" i="18"/>
  <c r="E93" i="18"/>
  <c r="E53" i="18"/>
  <c r="C54" i="18"/>
  <c r="B41" i="18"/>
  <c r="C89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D72" i="14"/>
  <c r="F17" i="17"/>
  <c r="C17" i="17" s="1"/>
  <c r="F24" i="16"/>
  <c r="C24" i="16" s="1"/>
  <c r="F50" i="16"/>
  <c r="C50" i="16" s="1"/>
  <c r="F64" i="16"/>
  <c r="E64" i="16" s="1"/>
  <c r="E182" i="18"/>
  <c r="E40" i="27"/>
  <c r="D59" i="16"/>
  <c r="F59" i="16" s="1"/>
  <c r="E59" i="16" s="1"/>
  <c r="D37" i="18"/>
  <c r="E37" i="18" s="1"/>
  <c r="J44" i="3"/>
  <c r="D66" i="14" s="1"/>
  <c r="D30" i="15"/>
  <c r="D38" i="15" s="1"/>
  <c r="G40" i="27"/>
  <c r="G75" i="27" s="1"/>
  <c r="L14" i="16"/>
  <c r="K14" i="16" s="1"/>
  <c r="L63" i="17"/>
  <c r="K63" i="17" s="1"/>
  <c r="F44" i="2"/>
  <c r="B65" i="14" s="1"/>
  <c r="W24" i="12"/>
  <c r="E53" i="14"/>
  <c r="F53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4" i="14"/>
  <c r="I10" i="21"/>
  <c r="I16" i="21"/>
  <c r="J12" i="22"/>
  <c r="J17" i="22"/>
  <c r="C23" i="25"/>
  <c r="J80" i="16"/>
  <c r="J102" i="1"/>
  <c r="J113" i="1" s="1"/>
  <c r="F44" i="5"/>
  <c r="B68" i="14" s="1"/>
  <c r="J44" i="5"/>
  <c r="D68" i="14" s="1"/>
  <c r="D71" i="14"/>
  <c r="J44" i="11"/>
  <c r="D75" i="14" s="1"/>
  <c r="I102" i="1"/>
  <c r="I113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F44" i="10"/>
  <c r="B74" i="14" s="1"/>
  <c r="H44" i="11"/>
  <c r="I44" i="11"/>
  <c r="J16" i="26"/>
  <c r="H80" i="17"/>
  <c r="D70" i="14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3" i="17"/>
  <c r="E53" i="17" s="1"/>
  <c r="I18" i="16"/>
  <c r="C197" i="18"/>
  <c r="E175" i="18"/>
  <c r="E32" i="15"/>
  <c r="D106" i="18"/>
  <c r="J21" i="24"/>
  <c r="D69" i="14"/>
  <c r="E11" i="14"/>
  <c r="F11" i="14" s="1"/>
  <c r="D59" i="17"/>
  <c r="C40" i="27"/>
  <c r="C75" i="27" s="1"/>
  <c r="J9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C41" i="18"/>
  <c r="C198" i="18"/>
  <c r="D41" i="18"/>
  <c r="D199" i="18"/>
  <c r="D315" i="18" s="1"/>
  <c r="E39" i="18"/>
  <c r="B83" i="18"/>
  <c r="B195" i="18"/>
  <c r="J16" i="22"/>
  <c r="L79" i="16"/>
  <c r="K79" i="16" s="1"/>
  <c r="E38" i="14"/>
  <c r="F38" i="14" s="1"/>
  <c r="L41" i="16"/>
  <c r="I41" i="16" s="1"/>
  <c r="L41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75" i="27"/>
  <c r="F75" i="27"/>
  <c r="F44" i="6"/>
  <c r="B69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E75" i="27"/>
  <c r="B75" i="27"/>
  <c r="B23" i="18"/>
  <c r="E18" i="18"/>
  <c r="K29" i="16" l="1"/>
  <c r="E189" i="18"/>
  <c r="I58" i="16"/>
  <c r="K75" i="16"/>
  <c r="J23" i="22"/>
  <c r="J23" i="26"/>
  <c r="J23" i="24"/>
  <c r="E28" i="16"/>
  <c r="M28" i="17"/>
  <c r="C68" i="16"/>
  <c r="K30" i="17"/>
  <c r="I28" i="17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61" i="14"/>
  <c r="I71" i="17"/>
  <c r="I50" i="17"/>
  <c r="E60" i="17"/>
  <c r="J61" i="17"/>
  <c r="M20" i="17"/>
  <c r="I20" i="17"/>
  <c r="B61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0" i="17"/>
  <c r="K68" i="16"/>
  <c r="I66" i="17"/>
  <c r="I51" i="17"/>
  <c r="B185" i="18"/>
  <c r="B69" i="18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D25" i="18"/>
  <c r="I64" i="16"/>
  <c r="K64" i="16"/>
  <c r="C66" i="16"/>
  <c r="E66" i="16"/>
  <c r="J67" i="17"/>
  <c r="L67" i="17" s="1"/>
  <c r="J67" i="16"/>
  <c r="E41" i="16"/>
  <c r="E71" i="14"/>
  <c r="F71" i="14" s="1"/>
  <c r="E77" i="14"/>
  <c r="F77" i="14" s="1"/>
  <c r="K19" i="17"/>
  <c r="I19" i="17"/>
  <c r="K56" i="16"/>
  <c r="I56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C314" i="18"/>
  <c r="C163" i="18"/>
  <c r="E161" i="18"/>
  <c r="D93" i="14"/>
  <c r="E89" i="14"/>
  <c r="F89" i="14" s="1"/>
  <c r="C53" i="17"/>
  <c r="K27" i="16"/>
  <c r="I27" i="16"/>
  <c r="M27" i="16"/>
  <c r="E295" i="18"/>
  <c r="D301" i="18"/>
  <c r="E301" i="18" s="1"/>
  <c r="K24" i="17"/>
  <c r="I24" i="17"/>
  <c r="K41" i="16"/>
  <c r="D47" i="18"/>
  <c r="E47" i="18" s="1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2" i="14"/>
  <c r="C61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E68" i="14" l="1"/>
  <c r="F68" i="14" s="1"/>
  <c r="L45" i="16"/>
  <c r="K45" i="16" s="1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E25" i="18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61" i="14"/>
  <c r="F61" i="14" s="1"/>
  <c r="E42" i="14"/>
  <c r="F42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9" i="14"/>
  <c r="E93" i="14"/>
  <c r="F93" i="14" s="1"/>
  <c r="C59" i="17"/>
  <c r="G59" i="17"/>
  <c r="K15" i="16"/>
  <c r="C52" i="17"/>
  <c r="E197" i="18"/>
  <c r="D313" i="18"/>
  <c r="E205" i="18"/>
  <c r="C207" i="18"/>
  <c r="F61" i="17"/>
  <c r="C78" i="14" l="1"/>
  <c r="E78" i="14" s="1"/>
  <c r="F78" i="14" s="1"/>
  <c r="I45" i="16"/>
  <c r="E99" i="14"/>
  <c r="F99" i="14" s="1"/>
  <c r="G48" i="16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3" i="14"/>
  <c r="F73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  <c r="F52" i="29" l="1"/>
  <c r="G52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tc={D69FED1E-FB37-4833-983B-15092EFABF45}</author>
  </authors>
  <commentList>
    <comment ref="F29" authorId="0" shapeId="0" xr:uid="{D69FED1E-FB37-4833-983B-15092EFABF45}">
      <text>
        <t>[Threaded comment]
Your version of Excel allows you to read this threaded comment; however, any edits to it will get removed if the file is opened in a newer version of Excel. Learn more: https://go.microsoft.com/fwlink/?linkid=870924
Comment:
    Salaries Awards</t>
      </text>
    </comment>
  </commentList>
</comments>
</file>

<file path=xl/sharedStrings.xml><?xml version="1.0" encoding="utf-8"?>
<sst xmlns="http://schemas.openxmlformats.org/spreadsheetml/2006/main" count="2731" uniqueCount="693">
  <si>
    <t>FY 2026 Mandated Costs</t>
  </si>
  <si>
    <t xml:space="preserve">                                         </t>
  </si>
  <si>
    <t>Institution:</t>
  </si>
  <si>
    <t>Inst. Code:</t>
  </si>
  <si>
    <t>Category</t>
  </si>
  <si>
    <t>Cost</t>
  </si>
  <si>
    <t>Teachers Retirement</t>
  </si>
  <si>
    <t>Optional Retirement Plan (ORP)</t>
  </si>
  <si>
    <t>LASERS</t>
  </si>
  <si>
    <t>Other Retirement (Not ORP)</t>
  </si>
  <si>
    <t>Group Insurance - Active</t>
  </si>
  <si>
    <t>Group Insurance - Retirees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</si>
  <si>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</si>
  <si>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</si>
  <si>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</si>
  <si>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</si>
  <si>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</si>
  <si>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</si>
  <si>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</si>
  <si>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</si>
  <si>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</si>
  <si>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</si>
  <si>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</si>
  <si>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</si>
  <si>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</si>
  <si>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</si>
  <si>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</si>
  <si>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 (Term Pay)</t>
  </si>
  <si>
    <t xml:space="preserve">   Cost B</t>
  </si>
  <si>
    <t xml:space="preserve">   Etc.  </t>
  </si>
  <si>
    <t>Total</t>
  </si>
  <si>
    <t>FY 2026 Operating Budget Data (Revenue)</t>
  </si>
  <si>
    <t xml:space="preserve"> </t>
  </si>
  <si>
    <t>Institution</t>
  </si>
  <si>
    <t xml:space="preserve">Group </t>
  </si>
  <si>
    <t xml:space="preserve">Account </t>
  </si>
  <si>
    <t>Account Code</t>
  </si>
  <si>
    <t>Prior Year Actual</t>
  </si>
  <si>
    <t>Prior Year Budget</t>
  </si>
  <si>
    <t>Current Year Budget</t>
  </si>
  <si>
    <t>Code</t>
  </si>
  <si>
    <t>Description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</si>
  <si>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</si>
  <si>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</si>
  <si>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</si>
  <si>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</si>
  <si>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</si>
  <si>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</si>
  <si>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</si>
  <si>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</si>
  <si>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Building Use Fee - Act 426</t>
  </si>
  <si>
    <t>Technology Fee</t>
  </si>
  <si>
    <t>Energy Surcharge</t>
  </si>
  <si>
    <t>Student Services Fee</t>
  </si>
  <si>
    <t>University Self-Assessed Fees</t>
  </si>
  <si>
    <t>Student Self-Assessed Fees</t>
  </si>
  <si>
    <t>Non-Resident Fees</t>
  </si>
  <si>
    <t>Total Student Fees</t>
  </si>
  <si>
    <t>Other Student Fees</t>
  </si>
  <si>
    <t>All Other Mandated Fees</t>
  </si>
  <si>
    <t>All Other Student Fees</t>
  </si>
  <si>
    <t>Total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</si>
  <si>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</si>
  <si>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</si>
  <si>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</si>
  <si>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</si>
  <si>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</si>
  <si>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</si>
  <si>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Proprietary School Fund Account</t>
  </si>
  <si>
    <t>Total Self Generated - Other</t>
  </si>
  <si>
    <t>State Appropriations</t>
  </si>
  <si>
    <t>State General Fund Direct</t>
  </si>
  <si>
    <t>Interim Emergency Board</t>
  </si>
  <si>
    <t>General Fund Restoration</t>
  </si>
  <si>
    <t>Total State Appropriations</t>
  </si>
  <si>
    <t>Statutory Dedicated</t>
  </si>
  <si>
    <t>Higher Education Initiatives Fund</t>
  </si>
  <si>
    <t>Support Education in Louisiana Fund</t>
  </si>
  <si>
    <t>Tobacco Tax Health Care Fund</t>
  </si>
  <si>
    <t>Calcasieu Parish Fund</t>
  </si>
  <si>
    <t>Calcasieu Parish Higher Education</t>
  </si>
  <si>
    <t>Pari-Mutuel Live Racing Facility</t>
  </si>
  <si>
    <t>Equine Health Sudies Program Fund</t>
  </si>
  <si>
    <t>Health Excellence Fund</t>
  </si>
  <si>
    <t>LA Quality Education Support Fund</t>
  </si>
  <si>
    <t>Workforce Training - Rapid Response Fund</t>
  </si>
  <si>
    <t>Southern University Agricultural Fund</t>
  </si>
  <si>
    <t>Rockefeller Scholarship Fund</t>
  </si>
  <si>
    <t>Orleans Parish Excellence Fund</t>
  </si>
  <si>
    <t>TOPS Fund</t>
  </si>
  <si>
    <t>Medical &amp; Allied Health Scholarship &amp; Loan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</si>
  <si>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</si>
  <si>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</si>
  <si>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</si>
  <si>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</si>
  <si>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</si>
  <si>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>Geaux Teach Fund</t>
  </si>
  <si>
    <t>LA Response Plan Fund</t>
  </si>
  <si>
    <t>Power-based Violence and Campus Safety Fund</t>
  </si>
  <si>
    <t>Postsecondary Inclusive Education Fund</t>
  </si>
  <si>
    <t>Criminal Justice and First Responder Fund</t>
  </si>
  <si>
    <t>Total Statutory Dedicated</t>
  </si>
  <si>
    <t>Federal Appropriations</t>
  </si>
  <si>
    <t>Federal Program Administration</t>
  </si>
  <si>
    <t>Medicare</t>
  </si>
  <si>
    <t>Pell Grants</t>
  </si>
  <si>
    <t>Other Federal Appropriations</t>
  </si>
  <si>
    <t>Total Federal Appropriations</t>
  </si>
  <si>
    <t>Local Appropriations</t>
  </si>
  <si>
    <t>Gifts, grants and contracts</t>
  </si>
  <si>
    <t>Federal Grants and Contracts</t>
  </si>
  <si>
    <t>State Grants and Contracts</t>
  </si>
  <si>
    <t>Local Grants and Contracts</t>
  </si>
  <si>
    <t>Private Gifts, Grants and Contracts</t>
  </si>
  <si>
    <t>Total Gifts, grants and contracts</t>
  </si>
  <si>
    <t>Endowment Income</t>
  </si>
  <si>
    <t>Auxiliary Enterprises</t>
  </si>
  <si>
    <t>Residence Halls</t>
  </si>
  <si>
    <t>Food Services</t>
  </si>
  <si>
    <t>Bookstore</t>
  </si>
  <si>
    <t>All Other Auxiliaries (excluding Athletics)</t>
  </si>
  <si>
    <t>Total Auxiliary Enterprises</t>
  </si>
  <si>
    <t>Interagency Transfers</t>
  </si>
  <si>
    <t>Medicaid</t>
  </si>
  <si>
    <t>Uncompensated Care</t>
  </si>
  <si>
    <t>Hospital Contracts</t>
  </si>
  <si>
    <t>Lab School</t>
  </si>
  <si>
    <t>ARRA Funds</t>
  </si>
  <si>
    <t>Other Transfers</t>
  </si>
  <si>
    <t>Total Interagency Transfers</t>
  </si>
  <si>
    <t>Due</t>
  </si>
  <si>
    <t>Due from Regents</t>
  </si>
  <si>
    <t>Due from System</t>
  </si>
  <si>
    <t xml:space="preserve">Due </t>
  </si>
  <si>
    <t>Due to Institution</t>
  </si>
  <si>
    <t xml:space="preserve">Total Due </t>
  </si>
  <si>
    <t>Subtotal Revenue</t>
  </si>
  <si>
    <t>Revenue Over Expenditures</t>
  </si>
  <si>
    <t>State General Fund</t>
  </si>
  <si>
    <t>IAT</t>
  </si>
  <si>
    <t>Self Generated Funds</t>
  </si>
  <si>
    <t>Federal Funds</t>
  </si>
  <si>
    <t xml:space="preserve">Total Rev. Over Exp. </t>
  </si>
  <si>
    <t>Non-Recurring Self-Generated Carry Forward</t>
  </si>
  <si>
    <t>TOTAL REVENUE (Excluding Athletics)</t>
  </si>
  <si>
    <t>FY 2026 Operating Budget Data (Expenditure - Instruction)</t>
  </si>
  <si>
    <t xml:space="preserve">Institution </t>
  </si>
  <si>
    <t>Personal Services</t>
  </si>
  <si>
    <t>Salaries</t>
  </si>
  <si>
    <t>Other Compensation</t>
  </si>
  <si>
    <t>Related Benefits</t>
  </si>
  <si>
    <t xml:space="preserve">     Total Personal Services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</si>
  <si>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</si>
  <si>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</si>
  <si>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</si>
  <si>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</si>
  <si>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</si>
  <si>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</si>
  <si>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</si>
  <si>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</si>
  <si>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</si>
  <si>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</si>
  <si>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Professional Travel</t>
  </si>
  <si>
    <t>Information Technology</t>
  </si>
  <si>
    <t>All Other Professional Services</t>
  </si>
  <si>
    <t xml:space="preserve">      Total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</si>
  <si>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</si>
  <si>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</si>
  <si>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</si>
  <si>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</si>
  <si>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</si>
  <si>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</si>
  <si>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 xml:space="preserve">     Total Capital Outlays</t>
  </si>
  <si>
    <t>Debt Service</t>
  </si>
  <si>
    <t>Transfers</t>
  </si>
  <si>
    <t>Unallotted</t>
  </si>
  <si>
    <t>TOTAL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</si>
  <si>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</si>
  <si>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</si>
  <si>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</si>
  <si>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</si>
  <si>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</si>
  <si>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</si>
  <si>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</si>
  <si>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</si>
  <si>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</si>
  <si>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</si>
  <si>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REVENUE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</si>
  <si>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</si>
  <si>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</si>
  <si>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</si>
  <si>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</si>
  <si>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</si>
  <si>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</si>
  <si>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</si>
  <si>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Prior Yr Act</t>
  </si>
  <si>
    <t>Prior Yr Bgt</t>
  </si>
  <si>
    <t>Current Yr Bgt.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</si>
  <si>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</si>
  <si>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</si>
  <si>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</si>
  <si>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</si>
  <si>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</si>
  <si>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</si>
  <si>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</si>
  <si>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</si>
  <si>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</si>
  <si>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</si>
  <si>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</si>
  <si>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</si>
  <si>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</si>
  <si>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</si>
  <si>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</si>
  <si>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</si>
  <si>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</si>
  <si>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</si>
  <si>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</si>
  <si>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</si>
  <si>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</si>
  <si>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</si>
  <si>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Athletics Expenditures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</si>
  <si>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</si>
  <si>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</si>
  <si>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</si>
  <si>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</si>
  <si>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</si>
  <si>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</si>
  <si>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</si>
  <si>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</si>
  <si>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</si>
  <si>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</si>
  <si>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</si>
  <si>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NIL Institution Expenses</t>
  </si>
  <si>
    <t>Total Athletic Expenditures</t>
  </si>
  <si>
    <t>FY 2026 Operating Budget Data (Expenditure - Other)</t>
  </si>
  <si>
    <t>Board of Regents</t>
  </si>
  <si>
    <t xml:space="preserve">Notes to Forms </t>
  </si>
  <si>
    <t>FORM #</t>
  </si>
  <si>
    <t>Form BOR-1</t>
  </si>
  <si>
    <t>Revenue/Expenditure Data</t>
  </si>
  <si>
    <t>Revenue/Expenditure</t>
  </si>
  <si>
    <t>Actual</t>
  </si>
  <si>
    <t>Budgeted*</t>
  </si>
  <si>
    <t>Budgeted</t>
  </si>
  <si>
    <t>Over/(Under)</t>
  </si>
  <si>
    <t>%</t>
  </si>
  <si>
    <t>2024-2025</t>
  </si>
  <si>
    <t>2025-2026</t>
  </si>
  <si>
    <t>Budgeted 2024-25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</si>
  <si>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</si>
  <si>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</si>
  <si>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</si>
  <si>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</si>
  <si>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</si>
  <si>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</si>
  <si>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</si>
  <si>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</si>
  <si>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</si>
  <si>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</si>
  <si>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</si>
  <si>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Pari-Mutuel Live Racing Facility Gaming Control Fund</t>
  </si>
  <si>
    <t xml:space="preserve">           Southern University Agricultural Program Fund</t>
  </si>
  <si>
    <t xml:space="preserve">           Equine Health Studies Program Fund</t>
  </si>
  <si>
    <t xml:space="preserve">           Health Excellence Fund</t>
  </si>
  <si>
    <t xml:space="preserve">           La. Educational Quality Support Fund (LEQSF)</t>
  </si>
  <si>
    <t xml:space="preserve">           Workforce Rapid Response Fund</t>
  </si>
  <si>
    <t xml:space="preserve">           Rockefeller Scholarship Fund</t>
  </si>
  <si>
    <t xml:space="preserve">           Orleans Parish Excellence Fund</t>
  </si>
  <si>
    <t xml:space="preserve">           TOPS Fund</t>
  </si>
  <si>
    <t xml:space="preserve">           Medical &amp; Allied Health Scholarship &amp; Loan Fund</t>
  </si>
  <si>
    <t xml:space="preserve">           LA Cybersecurity Talent Initiative Fund</t>
  </si>
  <si>
    <t xml:space="preserve">           Health Care Employment Reinvestment Opportunity Fund</t>
  </si>
  <si>
    <t xml:space="preserve">           Education Excellence Fund</t>
  </si>
  <si>
    <t xml:space="preserve">           Shreveport Riverfront &amp; Stadium Fund</t>
  </si>
  <si>
    <t xml:space="preserve">           MJ Foster Promise Program Fund</t>
  </si>
  <si>
    <t xml:space="preserve">           Geaux Teach Fund</t>
  </si>
  <si>
    <t xml:space="preserve">           LA Response Plan Fund</t>
  </si>
  <si>
    <t xml:space="preserve">           Power-based Violence and Campus Safety Fund</t>
  </si>
  <si>
    <t xml:space="preserve">           Postsecondary Inclusive Education Fund</t>
  </si>
  <si>
    <t xml:space="preserve">           HIED Campus Revitalization Fund</t>
  </si>
  <si>
    <t xml:space="preserve">           Criminal Justice and First Responder Fund</t>
  </si>
  <si>
    <t xml:space="preserve">    Funds Due From Management Board or Regents:</t>
  </si>
  <si>
    <t xml:space="preserve">          Other </t>
  </si>
  <si>
    <t xml:space="preserve">    Funds Due to Institutions:</t>
  </si>
  <si>
    <t>Total State Funds</t>
  </si>
  <si>
    <t>Revenue Over Expenditures :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</si>
  <si>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</si>
  <si>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</si>
  <si>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</si>
  <si>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</si>
  <si>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</si>
  <si>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</si>
  <si>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</si>
  <si>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</si>
  <si>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</si>
  <si>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</si>
  <si>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</si>
  <si>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</si>
  <si>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</si>
  <si>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</si>
  <si>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</si>
  <si>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</si>
  <si>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</si>
  <si>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</si>
  <si>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</si>
  <si>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</si>
  <si>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</si>
  <si>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</si>
  <si>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</si>
  <si>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</si>
  <si>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</si>
  <si>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</si>
  <si>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</si>
  <si>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</si>
  <si>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</si>
  <si>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</si>
  <si>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</si>
  <si>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</si>
  <si>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</si>
  <si>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</si>
  <si>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</si>
  <si>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</si>
  <si>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</si>
  <si>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</si>
  <si>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</si>
  <si>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</si>
  <si>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 xml:space="preserve">  Unallotted</t>
  </si>
  <si>
    <t>* This column should reflect the last approved BA-7 in FY 2022-2023</t>
  </si>
  <si>
    <t>**Library costs are included in the function of academic support and are detailed on the BOR-4A.</t>
  </si>
  <si>
    <t>Form BOR-2</t>
  </si>
  <si>
    <t>Financing Other Than State  Funds Appropriations</t>
  </si>
  <si>
    <t>Source:</t>
  </si>
  <si>
    <t>ACTUAL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</si>
  <si>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</si>
  <si>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</si>
  <si>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</si>
  <si>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</si>
  <si>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</si>
  <si>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Hospital Contracts </t>
  </si>
  <si>
    <t xml:space="preserve">  Lab School</t>
  </si>
  <si>
    <t xml:space="preserve">  Other Total 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</si>
  <si>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</si>
  <si>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</si>
  <si>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</si>
  <si>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</si>
  <si>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</si>
  <si>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</si>
  <si>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</si>
  <si>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  Academic Enhancement Fee</t>
  </si>
  <si>
    <t xml:space="preserve">    Building Use Fee</t>
  </si>
  <si>
    <t xml:space="preserve">    Building Use Fee - Act 426</t>
  </si>
  <si>
    <t xml:space="preserve">    Student Services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</si>
  <si>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</si>
  <si>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</si>
  <si>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</si>
  <si>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</si>
  <si>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</si>
  <si>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</si>
  <si>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</si>
  <si>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</si>
  <si>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</si>
  <si>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</si>
  <si>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</si>
  <si>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</si>
  <si>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</si>
  <si>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 xml:space="preserve">  Proprietary School Fund Account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</si>
  <si>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</si>
  <si>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</si>
  <si>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</si>
  <si>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</si>
  <si>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</si>
  <si>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</si>
  <si>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 xml:space="preserve">     Other </t>
  </si>
  <si>
    <t>Total Federal Funds</t>
  </si>
  <si>
    <t>Total Revenues Other Than State Funds Appropriations</t>
  </si>
  <si>
    <t>Form BOR-3</t>
  </si>
  <si>
    <t>Revenue Sources - Unrestricted &amp; Restricted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</si>
  <si>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</si>
  <si>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</si>
  <si>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</si>
  <si>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</si>
  <si>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</si>
  <si>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</si>
  <si>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</si>
  <si>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</si>
  <si>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</si>
  <si>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</si>
  <si>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Pari-Mutiel Live Racing Facility Gaming Control Fund</t>
  </si>
  <si>
    <t xml:space="preserve">           Southern University Agrlcultural Program Fund</t>
  </si>
  <si>
    <t xml:space="preserve">           Equine Fund</t>
  </si>
  <si>
    <t xml:space="preserve">           Workforce Rapid Response</t>
  </si>
  <si>
    <t xml:space="preserve">           Orleans Excellence Fund</t>
  </si>
  <si>
    <t>Non-Recurring Self Generated Carry Forward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</si>
  <si>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</si>
  <si>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</si>
  <si>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</si>
  <si>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</si>
  <si>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  Student Athletic Fees</t>
  </si>
  <si>
    <t xml:space="preserve">    Other Total 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</si>
  <si>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</si>
  <si>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</si>
  <si>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</si>
  <si>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</si>
  <si>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 xml:space="preserve">  Proprietary School Fund</t>
  </si>
  <si>
    <t>The reported amount of unrestricted revenue should equal the total revenue amounts reported on Form BOR-1 for the appropriate year.</t>
  </si>
  <si>
    <t>ACTUAL 2024-2025</t>
  </si>
  <si>
    <t xml:space="preserve">          Other</t>
  </si>
  <si>
    <t>Form BOR-3A Other Revenue Detail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</si>
  <si>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</si>
  <si>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 xml:space="preserve">  Other (List):</t>
  </si>
  <si>
    <t xml:space="preserve">   1.</t>
  </si>
  <si>
    <t xml:space="preserve">   2.</t>
  </si>
  <si>
    <t xml:space="preserve">   3.</t>
  </si>
  <si>
    <t xml:space="preserve">Total Other State Funds </t>
  </si>
  <si>
    <t xml:space="preserve">  Hospital Contracts (List):</t>
  </si>
  <si>
    <t xml:space="preserve">  Total Hospital Contracts:</t>
  </si>
  <si>
    <t xml:space="preserve">  Total Other:</t>
  </si>
  <si>
    <t xml:space="preserve">Student Fees: </t>
  </si>
  <si>
    <t xml:space="preserve">  Academic Enhancement Fee</t>
  </si>
  <si>
    <t xml:space="preserve">  Building Use Fee</t>
  </si>
  <si>
    <t xml:space="preserve">  Building Use Fee - Act 426</t>
  </si>
  <si>
    <t xml:space="preserve">  Student Services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</si>
  <si>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</si>
  <si>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</si>
  <si>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</si>
  <si>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</si>
  <si>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  Student Athletic Fees</t>
  </si>
  <si>
    <t xml:space="preserve">  All Other Mandated Fees (List) </t>
  </si>
  <si>
    <t xml:space="preserve">  Total All Other Mandated Fees</t>
  </si>
  <si>
    <t xml:space="preserve">  All Other Student Fees (List) </t>
  </si>
  <si>
    <t xml:space="preserve">  Total All Other Student Fees</t>
  </si>
  <si>
    <t xml:space="preserve">  Total Student Fees</t>
  </si>
  <si>
    <t>Total Other Self-Generated Funds</t>
  </si>
  <si>
    <t>Total Other Federal Grants</t>
  </si>
  <si>
    <t>Form BOR-4</t>
  </si>
  <si>
    <t>Summary of Functional Costs</t>
  </si>
  <si>
    <t>Function:  Instruction</t>
  </si>
  <si>
    <t>2025-26 +/-</t>
  </si>
  <si>
    <t>2024-25</t>
  </si>
  <si>
    <t>2025-26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</si>
  <si>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</si>
  <si>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</si>
  <si>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</si>
  <si>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</si>
  <si>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</si>
  <si>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</si>
  <si>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</si>
  <si>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</si>
  <si>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</si>
  <si>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</si>
  <si>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 xml:space="preserve"> Unallotted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</si>
  <si>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</si>
  <si>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</si>
  <si>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</si>
  <si>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</si>
  <si>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</si>
  <si>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</si>
  <si>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</si>
  <si>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</si>
  <si>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</si>
  <si>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</si>
  <si>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</si>
  <si>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</si>
  <si>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Hospitals</t>
  </si>
  <si>
    <t>Athletics</t>
  </si>
  <si>
    <t>Other</t>
  </si>
  <si>
    <t xml:space="preserve"> Total</t>
  </si>
  <si>
    <r>
      <t xml:space="preserve">Note: </t>
    </r>
    <r>
      <rPr>
        <sz val="11"/>
        <rFont val="Arial"/>
        <family val="2"/>
      </rPr>
      <t>Total must equal BOR-1.</t>
    </r>
  </si>
  <si>
    <t>Form BOR-5</t>
  </si>
  <si>
    <t>Schedule of Unrestricted Scholarships &amp; Fee Exemptions</t>
  </si>
  <si>
    <t>Number</t>
  </si>
  <si>
    <t>Average Value</t>
  </si>
  <si>
    <t>Awarded</t>
  </si>
  <si>
    <t>Per Year</t>
  </si>
  <si>
    <t>In-State</t>
  </si>
  <si>
    <t>Out of State</t>
  </si>
  <si>
    <t>Type of Scholarships</t>
  </si>
  <si>
    <t>Academic</t>
  </si>
  <si>
    <t>Athletic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</si>
  <si>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</si>
  <si>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</si>
  <si>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</si>
  <si>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</si>
  <si>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</si>
  <si>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</si>
  <si>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</si>
  <si>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</si>
  <si>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</si>
  <si>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</si>
  <si>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</si>
  <si>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</si>
  <si>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</si>
  <si>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</si>
  <si>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</si>
  <si>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</si>
  <si>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</si>
  <si>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</si>
  <si>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</si>
  <si>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</si>
  <si>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</si>
  <si>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</si>
  <si>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</si>
  <si>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</si>
  <si>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</si>
  <si>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</si>
  <si>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</si>
  <si>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</si>
  <si>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</si>
  <si>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</si>
  <si>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</si>
  <si>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</si>
  <si>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</si>
  <si>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</si>
  <si>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</si>
  <si>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</si>
  <si>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</si>
  <si>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</si>
  <si>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</si>
  <si>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</si>
  <si>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</si>
  <si>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</si>
  <si>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</si>
  <si>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</si>
  <si>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</si>
  <si>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</si>
  <si>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>Form BOR-6</t>
  </si>
  <si>
    <t>Schedule of Professional Services</t>
  </si>
  <si>
    <t xml:space="preserve">Actual </t>
  </si>
  <si>
    <t>DESCRIPITION</t>
  </si>
  <si>
    <t>Accounting &amp; Auditing</t>
  </si>
  <si>
    <t>Engineering &amp; Architectural</t>
  </si>
  <si>
    <t>Medical &amp; Dental</t>
  </si>
  <si>
    <t>Other Professional Services</t>
  </si>
  <si>
    <t>Total Professional Services</t>
  </si>
  <si>
    <t>Form BOR-ATH-1</t>
  </si>
  <si>
    <t>Revenue</t>
  </si>
  <si>
    <t xml:space="preserve"> Fiscal Year 2024-2025 Actual</t>
  </si>
  <si>
    <t>Revenue Category:</t>
  </si>
  <si>
    <t>Football</t>
  </si>
  <si>
    <t>All Concessions Program Sales</t>
  </si>
  <si>
    <t>\\\\\\\\\\\\\\\\\\\\\\\\\\\\\\\\\\\</t>
  </si>
  <si>
    <t>R</t>
  </si>
  <si>
    <t>\\\\\\\\\\\\\\\\\\\\\\\\\</t>
  </si>
  <si>
    <t>\\\\\\\\\\\\\\\\\\\\\\\\\\\\\\\\</t>
  </si>
  <si>
    <t>\\\\\\\\\\\\\\\\\\\\\\\\\\\\\</t>
  </si>
  <si>
    <t>\\\\\\\\\\\\\\\\\\\\\\\\\\\\\\\\\\\\\\\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</si>
  <si>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</si>
  <si>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</si>
  <si>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</si>
  <si>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</si>
  <si>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</si>
  <si>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</si>
  <si>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</si>
  <si>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</si>
  <si>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</si>
  <si>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</si>
  <si>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</si>
  <si>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</si>
  <si>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</si>
  <si>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</si>
  <si>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Note: Gender equity amount is in addition to the maximum state support for your institution.</t>
  </si>
  <si>
    <t>Form BOR-ATH-2</t>
  </si>
  <si>
    <t>Expenditures</t>
  </si>
  <si>
    <t>Expense Category:</t>
  </si>
  <si>
    <t>All Athletic 
Admin/General</t>
  </si>
  <si>
    <t>Salaries/Wages/Student Help</t>
  </si>
  <si>
    <t>\\\\\\\\\\\\\\\\\\\\</t>
  </si>
  <si>
    <t>\\\\\\\\\\\\\\\\\\\\\\\\\\\\\\\</t>
  </si>
  <si>
    <t>Med. Insurance/Injury Claims</t>
  </si>
  <si>
    <t>Total Athletic Expenses</t>
  </si>
  <si>
    <t>Fiscal Year 2024-2025 Budgeted</t>
  </si>
  <si>
    <t xml:space="preserve">Other Expenses </t>
  </si>
  <si>
    <t xml:space="preserve">Fund/Account 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</si>
  <si>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</si>
  <si>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Other Expenses (Detail)</t>
  </si>
  <si>
    <t>Fund/Account (List)</t>
  </si>
  <si>
    <t>HIED Campus Revitalization Fund</t>
  </si>
  <si>
    <t>1. Compete LA Program</t>
  </si>
  <si>
    <t>2. Fee-General Fee</t>
  </si>
  <si>
    <t>3. Fee-International Student Svs</t>
  </si>
  <si>
    <t>4. Graduate Enhancement Fee</t>
  </si>
  <si>
    <t>1. Convenience Fee - Credit Card</t>
  </si>
  <si>
    <t>2. Course Fee-Exam Only or Thesis</t>
  </si>
  <si>
    <t>3. Differential Tuition</t>
  </si>
  <si>
    <t>4. Extended Campus Fee - PaCE</t>
  </si>
  <si>
    <t>5. Fee - Course Add</t>
  </si>
  <si>
    <t>6. Fee-Co-op Education</t>
  </si>
  <si>
    <t>7. Fee-Diploma</t>
  </si>
  <si>
    <t>8. Fee-Distance Learning</t>
  </si>
  <si>
    <t>9. Fee-Dual Enrollment Program</t>
  </si>
  <si>
    <t>10. Fee-Grad School Application</t>
  </si>
  <si>
    <t>11. Fee-Late Registration</t>
  </si>
  <si>
    <t>12. Fee-Non Credit-Continuing Educ</t>
  </si>
  <si>
    <t>13. Fee-Non Credit-TRAC</t>
  </si>
  <si>
    <t>14. Fee-Other-Miscellaneous</t>
  </si>
  <si>
    <t>15. Fee-Reinstatement</t>
  </si>
  <si>
    <t>16. Fee-Special &amp; Credit Exams</t>
  </si>
  <si>
    <t>17. Fee-Transcript</t>
  </si>
  <si>
    <t>18. Fee-Undergraduate Drop</t>
  </si>
  <si>
    <t>19. Fee-University Success 1001</t>
  </si>
  <si>
    <t>20. HyFlex-Extended Campus Fee</t>
  </si>
  <si>
    <t>21. Lab Fees</t>
  </si>
  <si>
    <t>22. MBA Professional Program Fee</t>
  </si>
  <si>
    <t>23. Post Credit Fee</t>
  </si>
  <si>
    <t>24. Student Payment Installment Plan</t>
  </si>
  <si>
    <t>1. EMBA-On Campus Revenue Allocat</t>
  </si>
  <si>
    <t>2. Facility - Rentals and Leases</t>
  </si>
  <si>
    <t>3. Fines and Penalties - Lost Books</t>
  </si>
  <si>
    <t>4. Inter Library Loans</t>
  </si>
  <si>
    <t>5. Interest Income</t>
  </si>
  <si>
    <t>6. Leases-Land</t>
  </si>
  <si>
    <t>7. Leases-Rooftop</t>
  </si>
  <si>
    <t>8. Miscellaneous Income</t>
  </si>
  <si>
    <t>9. Parking Fines</t>
  </si>
  <si>
    <t>10. Public Safety Patrol Detail</t>
  </si>
  <si>
    <t>11. Redistribution of EMBA Fee to Other Mandated Assessed Fees</t>
  </si>
  <si>
    <t>12. Rentals - Post Office Box</t>
  </si>
  <si>
    <t>13. Rentals-Post Office</t>
  </si>
  <si>
    <t>14. Returned Checks Charge</t>
  </si>
  <si>
    <t>15. STEM Scholars Summer Camp Fee</t>
  </si>
  <si>
    <t>16. F&amp;A Recovery</t>
  </si>
  <si>
    <t>17. Commissions Income - Concessions</t>
  </si>
  <si>
    <t>18. Commissions Income - Vending Machines</t>
  </si>
  <si>
    <t>19. Convenience Fee - Credit Card</t>
  </si>
  <si>
    <t>20. Fee-Greek Life Enhancement Charge</t>
  </si>
  <si>
    <t>21. Fees - Other and Miscellaneous - Entry/Registration/Attendance</t>
  </si>
  <si>
    <t>22. Leases-Rooftop</t>
  </si>
  <si>
    <t>23. Locker Rental</t>
  </si>
  <si>
    <t>24. Membership Fees</t>
  </si>
  <si>
    <t>25. Miscellaneous Income</t>
  </si>
  <si>
    <t>26. Parking-Community Members</t>
  </si>
  <si>
    <t>27. Recreation Center - Guest Pass and IDs</t>
  </si>
  <si>
    <t>28. Recreation Center - Personal Trainer</t>
  </si>
  <si>
    <t>29. Rentals-Field</t>
  </si>
  <si>
    <t>30. Summer Camps</t>
  </si>
  <si>
    <t>31. Swimming Lessons Revenue</t>
  </si>
  <si>
    <t>25. Fee-International Studies</t>
  </si>
  <si>
    <t>26. Fee-Non Credit-Continuing Educ</t>
  </si>
  <si>
    <t>32. Rental Income - Rooms - Other</t>
  </si>
  <si>
    <t>33. EHRT Online Revenue Allocation</t>
  </si>
  <si>
    <t>34. Interdepartmental Billings</t>
  </si>
  <si>
    <t>35. Insurance Reimbursement and Settlement</t>
  </si>
  <si>
    <t>36. Interdepartmental Billings</t>
  </si>
  <si>
    <t>37. Novelty Sales</t>
  </si>
  <si>
    <t>38. Parking Permit Sales</t>
  </si>
  <si>
    <t>39. Facility - Rentals and Leases</t>
  </si>
  <si>
    <t>Detail List of Other Scholarships</t>
  </si>
  <si>
    <t xml:space="preserve">  </t>
  </si>
  <si>
    <t xml:space="preserve">   </t>
  </si>
  <si>
    <t>Other Scholarships</t>
  </si>
  <si>
    <t>COLLEGE OF BUSINESS ADMINISTRATION  DIFFERENTIAL TUITION</t>
  </si>
  <si>
    <t>COMPUTER SCIENCE DIFFERENTIAL TUITION</t>
  </si>
  <si>
    <t>DOCTORAL AWARD SCHOLARSHIP</t>
  </si>
  <si>
    <t>ENGINEERING DIFFERENTIAL TUITION</t>
  </si>
  <si>
    <t>EDUCATION DIFFERENTIAL TUITION</t>
  </si>
  <si>
    <t>EMPLOYEES EDUCATION PRIVILEGE</t>
  </si>
  <si>
    <t>FIRST</t>
  </si>
  <si>
    <t>GRADUATE SCHOOL COMPLETER AWARD</t>
  </si>
  <si>
    <t>GRADUATE SCHOOL EXCELLENCE</t>
  </si>
  <si>
    <t>HOMER HITT SCHOLARSHIP</t>
  </si>
  <si>
    <t>IMPACT SCHOLARSHIP</t>
  </si>
  <si>
    <t>INTERNATIONAL TUITION AWARD</t>
  </si>
  <si>
    <t>JEFFERSON PREMIERE</t>
  </si>
  <si>
    <t>PHI THETA KAPPA SCHOLAR</t>
  </si>
  <si>
    <t>PRIVATEER PLEDGE</t>
  </si>
  <si>
    <t>PRIVATEER VETERANS SCHOLARSHIP</t>
  </si>
  <si>
    <t>PROFESSIONAL SCHOLARSHIP</t>
  </si>
  <si>
    <t>REGINALD F LEWIS</t>
  </si>
  <si>
    <t>SOTA DIFFERENTIAL TUITION</t>
  </si>
  <si>
    <t>ULS BOARD AWARD</t>
  </si>
  <si>
    <t>UNDERGRAD NEED BASED SCHOLARSHIP</t>
  </si>
  <si>
    <t>UNO ACADEMIC SCHOLARSHIP</t>
  </si>
  <si>
    <t>UNO ACADEMIC TRANSFER SCHOLARS</t>
  </si>
  <si>
    <t>UNO DEAN SCHOLARSHIP</t>
  </si>
  <si>
    <t>UNO PRESIDENT SCHOLARSHIP</t>
  </si>
  <si>
    <t>UNO PRESIDENT PLUS</t>
  </si>
  <si>
    <t>UNO PROVOST SCHOLARSHIP</t>
  </si>
  <si>
    <t>YELLOW RIBBON</t>
  </si>
  <si>
    <t>Other Legislatively Established Tuition &amp; Fee Exemptions</t>
  </si>
  <si>
    <t>ACADEMIC COMMON MARKET</t>
  </si>
  <si>
    <t>CODOFIL</t>
  </si>
  <si>
    <t>CHILDREN OF WAR VETERANS</t>
  </si>
  <si>
    <t>Total Other Legislatively Established Tuition &amp; Fee Exemptions</t>
  </si>
  <si>
    <t>LACEPT</t>
  </si>
  <si>
    <t>LEQSF</t>
  </si>
  <si>
    <t>FEE EXEMPTIONS - MISCELLANEOUS</t>
  </si>
  <si>
    <t>COMMUNITY POLICING</t>
  </si>
  <si>
    <t>Total Other Tuition &amp; Fee Exemptions</t>
  </si>
  <si>
    <t>UNO INSTITUTIONAL</t>
  </si>
  <si>
    <t>University of New Orleans</t>
  </si>
  <si>
    <t xml:space="preserve">   1. College Work Study</t>
  </si>
  <si>
    <t xml:space="preserve">   2. SEOG</t>
  </si>
  <si>
    <t xml:space="preserve">   3. Teach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</si>
</sst>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33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808080"/>
      <name val="Arial"/>
      <family val="2"/>
    </font>
    <font>
      <sz val="11"/>
      <name val="Arial"/>
    </font>
    <font>
      <sz val="11"/>
      <color theme="1"/>
      <name val="Arial"/>
      <family val="2"/>
    </font>
    <font>
      <b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ck">
        <color indexed="64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indexed="8"/>
      </right>
      <top style="thin">
        <color rgb="FF000000"/>
      </top>
      <bottom style="thin">
        <color rgb="FF000000"/>
      </bottom>
      <diagonal/>
    </border>
    <border>
      <left/>
      <right style="thick">
        <color indexed="8"/>
      </right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n">
        <color rgb="FF000000"/>
      </top>
      <bottom style="thin">
        <color rgb="FF000000"/>
      </bottom>
      <diagonal/>
    </border>
    <border>
      <left/>
      <right style="thick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772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0" fontId="2" fillId="0" borderId="122" xfId="0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0" fontId="2" fillId="0" borderId="125" xfId="0" applyFont="1" applyBorder="1"/>
    <xf numFmtId="0" fontId="3" fillId="0" borderId="129" xfId="0" applyFont="1" applyBorder="1"/>
    <xf numFmtId="166" fontId="3" fillId="0" borderId="119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85" xfId="2" applyNumberFormat="1" applyFont="1" applyBorder="1"/>
    <xf numFmtId="3" fontId="2" fillId="0" borderId="114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6" xfId="2" applyNumberFormat="1" applyFont="1" applyFill="1" applyBorder="1"/>
    <xf numFmtId="3" fontId="2" fillId="3" borderId="97" xfId="2" applyNumberFormat="1" applyFont="1" applyFill="1" applyBorder="1"/>
    <xf numFmtId="0" fontId="3" fillId="0" borderId="96" xfId="2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7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0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1" xfId="0" applyNumberFormat="1" applyFont="1" applyBorder="1" applyAlignment="1">
      <alignment horizontal="center"/>
    </xf>
    <xf numFmtId="6" fontId="3" fillId="0" borderId="192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3" xfId="0" applyNumberFormat="1" applyFont="1" applyBorder="1" applyAlignment="1">
      <alignment horizontal="center"/>
    </xf>
    <xf numFmtId="0" fontId="0" fillId="0" borderId="208" xfId="0" applyBorder="1" applyAlignment="1">
      <alignment horizontal="center"/>
    </xf>
    <xf numFmtId="0" fontId="0" fillId="0" borderId="209" xfId="0" applyBorder="1"/>
    <xf numFmtId="166" fontId="10" fillId="0" borderId="210" xfId="0" applyNumberFormat="1" applyFont="1" applyBorder="1"/>
    <xf numFmtId="166" fontId="10" fillId="0" borderId="51" xfId="0" applyNumberFormat="1" applyFont="1" applyBorder="1"/>
    <xf numFmtId="166" fontId="10" fillId="0" borderId="211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6" fontId="28" fillId="0" borderId="25" xfId="0" applyNumberFormat="1" applyFont="1" applyBorder="1"/>
    <xf numFmtId="0" fontId="28" fillId="0" borderId="215" xfId="0" applyFont="1" applyBorder="1"/>
    <xf numFmtId="6" fontId="28" fillId="0" borderId="215" xfId="0" applyNumberFormat="1" applyFont="1" applyBorder="1"/>
    <xf numFmtId="0" fontId="28" fillId="0" borderId="26" xfId="0" applyFont="1" applyBorder="1"/>
    <xf numFmtId="0" fontId="28" fillId="0" borderId="216" xfId="0" applyFont="1" applyBorder="1"/>
    <xf numFmtId="6" fontId="28" fillId="0" borderId="216" xfId="0" applyNumberFormat="1" applyFont="1" applyBorder="1"/>
    <xf numFmtId="0" fontId="28" fillId="0" borderId="0" xfId="0" applyFont="1"/>
    <xf numFmtId="6" fontId="28" fillId="0" borderId="0" xfId="0" applyNumberFormat="1" applyFont="1"/>
    <xf numFmtId="0" fontId="29" fillId="0" borderId="217" xfId="0" applyFont="1" applyBorder="1"/>
    <xf numFmtId="0" fontId="29" fillId="0" borderId="218" xfId="0" applyFont="1" applyBorder="1"/>
    <xf numFmtId="0" fontId="3" fillId="0" borderId="214" xfId="0" applyFont="1" applyBorder="1"/>
    <xf numFmtId="0" fontId="2" fillId="0" borderId="233" xfId="0" applyFont="1" applyBorder="1"/>
    <xf numFmtId="0" fontId="3" fillId="0" borderId="234" xfId="0" applyFont="1" applyBorder="1"/>
    <xf numFmtId="0" fontId="2" fillId="0" borderId="235" xfId="0" applyFont="1" applyBorder="1"/>
    <xf numFmtId="0" fontId="2" fillId="0" borderId="234" xfId="0" applyFont="1" applyBorder="1"/>
    <xf numFmtId="166" fontId="2" fillId="0" borderId="235" xfId="0" applyNumberFormat="1" applyFont="1" applyBorder="1"/>
    <xf numFmtId="166" fontId="2" fillId="0" borderId="96" xfId="2" applyNumberFormat="1" applyFont="1" applyBorder="1"/>
    <xf numFmtId="1" fontId="2" fillId="0" borderId="96" xfId="2" applyNumberFormat="1" applyFont="1" applyBorder="1"/>
    <xf numFmtId="0" fontId="3" fillId="0" borderId="196" xfId="0" applyFont="1" applyBorder="1" applyAlignment="1">
      <alignment horizontal="center"/>
    </xf>
    <xf numFmtId="0" fontId="3" fillId="0" borderId="204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2" fillId="0" borderId="194" xfId="0" applyFont="1" applyBorder="1" applyAlignment="1">
      <alignment horizontal="center"/>
    </xf>
    <xf numFmtId="0" fontId="2" fillId="0" borderId="20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4" xfId="0" applyNumberFormat="1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198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9" xfId="0" applyNumberFormat="1" applyFont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7" xfId="0" applyNumberFormat="1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0" fontId="2" fillId="0" borderId="183" xfId="2" applyFont="1" applyBorder="1" applyAlignment="1">
      <alignment horizontal="center"/>
    </xf>
    <xf numFmtId="0" fontId="2" fillId="0" borderId="234" xfId="0" applyFont="1" applyFill="1" applyBorder="1"/>
    <xf numFmtId="0" fontId="2" fillId="0" borderId="235" xfId="0" applyFont="1" applyFill="1" applyBorder="1"/>
    <xf numFmtId="0" fontId="2" fillId="0" borderId="0" xfId="2" applyFont="1" applyFill="1"/>
    <xf numFmtId="6" fontId="2" fillId="0" borderId="235" xfId="0" applyNumberFormat="1" applyFont="1" applyFill="1" applyBorder="1"/>
    <xf numFmtId="0" fontId="3" fillId="0" borderId="234" xfId="0" applyFont="1" applyFill="1" applyBorder="1"/>
    <xf numFmtId="3" fontId="2" fillId="0" borderId="235" xfId="0" applyNumberFormat="1" applyFont="1" applyFill="1" applyBorder="1"/>
    <xf numFmtId="166" fontId="2" fillId="0" borderId="235" xfId="0" applyNumberFormat="1" applyFont="1" applyFill="1" applyBorder="1"/>
    <xf numFmtId="6" fontId="2" fillId="0" borderId="0" xfId="2" applyNumberFormat="1" applyFont="1" applyFill="1"/>
    <xf numFmtId="169" fontId="2" fillId="0" borderId="133" xfId="2" applyNumberFormat="1" applyFont="1" applyBorder="1"/>
    <xf numFmtId="169" fontId="2" fillId="0" borderId="159" xfId="2" applyNumberFormat="1" applyFont="1" applyBorder="1"/>
    <xf numFmtId="3" fontId="2" fillId="0" borderId="99" xfId="2" applyNumberFormat="1" applyFont="1" applyBorder="1"/>
    <xf numFmtId="166" fontId="2" fillId="0" borderId="133" xfId="2" applyNumberFormat="1" applyFont="1" applyBorder="1"/>
    <xf numFmtId="169" fontId="2" fillId="0" borderId="99" xfId="2" applyNumberFormat="1" applyFont="1" applyBorder="1"/>
    <xf numFmtId="0" fontId="2" fillId="0" borderId="159" xfId="2" applyFont="1" applyBorder="1"/>
    <xf numFmtId="0" fontId="2" fillId="0" borderId="160" xfId="2" applyFont="1" applyBorder="1"/>
    <xf numFmtId="0" fontId="2" fillId="0" borderId="236" xfId="0" applyFont="1" applyBorder="1"/>
    <xf numFmtId="0" fontId="2" fillId="0" borderId="237" xfId="0" applyFont="1" applyBorder="1"/>
    <xf numFmtId="166" fontId="2" fillId="0" borderId="237" xfId="0" applyNumberFormat="1" applyFont="1" applyFill="1" applyBorder="1"/>
    <xf numFmtId="0" fontId="2" fillId="0" borderId="237" xfId="0" applyFont="1" applyFill="1" applyBorder="1"/>
    <xf numFmtId="6" fontId="2" fillId="0" borderId="237" xfId="0" applyNumberFormat="1" applyFont="1" applyFill="1" applyBorder="1"/>
    <xf numFmtId="0" fontId="2" fillId="0" borderId="0" xfId="2" applyFont="1" applyBorder="1"/>
    <xf numFmtId="0" fontId="25" fillId="0" borderId="238" xfId="2" applyFont="1" applyBorder="1" applyAlignment="1">
      <alignment horizontal="center"/>
    </xf>
    <xf numFmtId="166" fontId="2" fillId="0" borderId="123" xfId="2" applyNumberFormat="1" applyFont="1" applyBorder="1"/>
    <xf numFmtId="166" fontId="2" fillId="0" borderId="240" xfId="0" applyNumberFormat="1" applyFont="1" applyFill="1" applyBorder="1"/>
    <xf numFmtId="166" fontId="3" fillId="0" borderId="123" xfId="2" applyNumberFormat="1" applyFont="1" applyBorder="1"/>
    <xf numFmtId="166" fontId="2" fillId="0" borderId="237" xfId="0" applyNumberFormat="1" applyFont="1" applyBorder="1"/>
    <xf numFmtId="0" fontId="2" fillId="0" borderId="241" xfId="0" applyFont="1" applyFill="1" applyBorder="1"/>
    <xf numFmtId="166" fontId="2" fillId="0" borderId="241" xfId="0" applyNumberFormat="1" applyFont="1" applyFill="1" applyBorder="1"/>
    <xf numFmtId="169" fontId="2" fillId="0" borderId="86" xfId="2" applyNumberFormat="1" applyFont="1" applyBorder="1"/>
    <xf numFmtId="1" fontId="2" fillId="0" borderId="89" xfId="2" applyNumberFormat="1" applyFont="1" applyBorder="1"/>
    <xf numFmtId="169" fontId="2" fillId="0" borderId="99" xfId="2" applyNumberFormat="1" applyFont="1" applyFill="1" applyBorder="1"/>
    <xf numFmtId="166" fontId="2" fillId="0" borderId="98" xfId="2" applyNumberFormat="1" applyFont="1" applyBorder="1"/>
    <xf numFmtId="6" fontId="2" fillId="0" borderId="242" xfId="0" applyNumberFormat="1" applyFont="1" applyFill="1" applyBorder="1"/>
    <xf numFmtId="166" fontId="2" fillId="0" borderId="114" xfId="2" applyNumberFormat="1" applyFont="1" applyBorder="1"/>
    <xf numFmtId="166" fontId="2" fillId="0" borderId="119" xfId="2" applyNumberFormat="1" applyFont="1" applyBorder="1"/>
    <xf numFmtId="166" fontId="2" fillId="0" borderId="89" xfId="2" applyNumberFormat="1" applyFont="1" applyBorder="1"/>
    <xf numFmtId="166" fontId="2" fillId="3" borderId="97" xfId="2" applyNumberFormat="1" applyFont="1" applyFill="1" applyBorder="1"/>
    <xf numFmtId="166" fontId="2" fillId="0" borderId="86" xfId="2" applyNumberFormat="1" applyFont="1" applyBorder="1"/>
    <xf numFmtId="166" fontId="2" fillId="0" borderId="0" xfId="2" applyNumberFormat="1" applyFont="1"/>
    <xf numFmtId="166" fontId="2" fillId="0" borderId="233" xfId="0" applyNumberFormat="1" applyFont="1" applyBorder="1"/>
    <xf numFmtId="166" fontId="2" fillId="0" borderId="242" xfId="0" applyNumberFormat="1" applyFont="1" applyFill="1" applyBorder="1"/>
    <xf numFmtId="166" fontId="2" fillId="0" borderId="86" xfId="2" applyNumberFormat="1" applyFont="1" applyFill="1" applyBorder="1"/>
    <xf numFmtId="166" fontId="2" fillId="0" borderId="86" xfId="0" applyNumberFormat="1" applyFont="1" applyFill="1" applyBorder="1"/>
    <xf numFmtId="166" fontId="2" fillId="0" borderId="89" xfId="2" applyNumberFormat="1" applyFont="1" applyFill="1" applyBorder="1"/>
    <xf numFmtId="166" fontId="2" fillId="0" borderId="0" xfId="2" applyNumberFormat="1" applyFont="1" applyFill="1"/>
    <xf numFmtId="166" fontId="3" fillId="0" borderId="0" xfId="2" applyNumberFormat="1" applyFont="1" applyFill="1"/>
    <xf numFmtId="166" fontId="3" fillId="0" borderId="0" xfId="2" applyNumberFormat="1" applyFont="1"/>
    <xf numFmtId="166" fontId="2" fillId="0" borderId="141" xfId="2" applyNumberFormat="1" applyFont="1" applyBorder="1"/>
    <xf numFmtId="166" fontId="2" fillId="0" borderId="219" xfId="2" applyNumberFormat="1" applyFont="1" applyBorder="1"/>
    <xf numFmtId="166" fontId="2" fillId="0" borderId="77" xfId="2" applyNumberFormat="1" applyFont="1" applyBorder="1"/>
    <xf numFmtId="166" fontId="2" fillId="3" borderId="141" xfId="2" applyNumberFormat="1" applyFont="1" applyFill="1" applyBorder="1"/>
    <xf numFmtId="166" fontId="2" fillId="0" borderId="8" xfId="2" applyNumberFormat="1" applyFont="1" applyBorder="1"/>
    <xf numFmtId="166" fontId="2" fillId="0" borderId="239" xfId="0" applyNumberFormat="1" applyFont="1" applyBorder="1"/>
    <xf numFmtId="166" fontId="2" fillId="0" borderId="240" xfId="0" applyNumberFormat="1" applyFont="1" applyBorder="1"/>
    <xf numFmtId="0" fontId="10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6" fontId="0" fillId="0" borderId="0" xfId="0" applyNumberFormat="1" applyFill="1"/>
    <xf numFmtId="0" fontId="10" fillId="0" borderId="0" xfId="0" applyFont="1" applyFill="1" applyAlignment="1">
      <alignment horizontal="center"/>
    </xf>
    <xf numFmtId="0" fontId="0" fillId="0" borderId="1" xfId="0" applyFill="1" applyBorder="1"/>
    <xf numFmtId="0" fontId="11" fillId="0" borderId="1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Fill="1" applyAlignment="1">
      <alignment horizontal="left"/>
    </xf>
    <xf numFmtId="0" fontId="10" fillId="0" borderId="46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47" xfId="0" applyFont="1" applyFill="1" applyBorder="1" applyAlignment="1">
      <alignment horizontal="center"/>
    </xf>
    <xf numFmtId="6" fontId="10" fillId="0" borderId="48" xfId="0" applyNumberFormat="1" applyFont="1" applyFill="1" applyBorder="1" applyAlignment="1">
      <alignment horizontal="centerContinuous"/>
    </xf>
    <xf numFmtId="6" fontId="10" fillId="0" borderId="49" xfId="0" applyNumberFormat="1" applyFont="1" applyFill="1" applyBorder="1" applyAlignment="1">
      <alignment horizontal="centerContinuous"/>
    </xf>
    <xf numFmtId="6" fontId="10" fillId="0" borderId="50" xfId="0" applyNumberFormat="1" applyFont="1" applyFill="1" applyBorder="1" applyAlignment="1">
      <alignment horizontal="centerContinuous"/>
    </xf>
    <xf numFmtId="0" fontId="10" fillId="0" borderId="0" xfId="0" applyFont="1" applyFill="1"/>
    <xf numFmtId="0" fontId="10" fillId="0" borderId="9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6" fontId="10" fillId="0" borderId="3" xfId="0" applyNumberFormat="1" applyFont="1" applyFill="1" applyBorder="1" applyAlignment="1">
      <alignment horizontal="center"/>
    </xf>
    <xf numFmtId="6" fontId="10" fillId="0" borderId="51" xfId="0" applyNumberFormat="1" applyFont="1" applyFill="1" applyBorder="1" applyAlignment="1">
      <alignment horizontal="center"/>
    </xf>
    <xf numFmtId="6" fontId="10" fillId="0" borderId="52" xfId="0" applyNumberFormat="1" applyFont="1" applyFill="1" applyBorder="1" applyAlignment="1">
      <alignment horizontal="center"/>
    </xf>
    <xf numFmtId="6" fontId="10" fillId="0" borderId="10" xfId="0" applyNumberFormat="1" applyFont="1" applyFill="1" applyBorder="1" applyAlignment="1">
      <alignment horizontal="center"/>
    </xf>
    <xf numFmtId="0" fontId="10" fillId="0" borderId="16" xfId="0" applyFont="1" applyFill="1" applyBorder="1"/>
    <xf numFmtId="0" fontId="0" fillId="0" borderId="17" xfId="0" applyFill="1" applyBorder="1" applyAlignment="1">
      <alignment horizontal="center"/>
    </xf>
    <xf numFmtId="0" fontId="10" fillId="0" borderId="17" xfId="0" applyFont="1" applyFill="1" applyBorder="1"/>
    <xf numFmtId="0" fontId="0" fillId="0" borderId="26" xfId="0" applyFill="1" applyBorder="1"/>
    <xf numFmtId="6" fontId="10" fillId="0" borderId="53" xfId="0" applyNumberFormat="1" applyFont="1" applyFill="1" applyBorder="1"/>
    <xf numFmtId="6" fontId="10" fillId="0" borderId="54" xfId="0" applyNumberFormat="1" applyFont="1" applyFill="1" applyBorder="1"/>
    <xf numFmtId="6" fontId="27" fillId="0" borderId="53" xfId="0" applyNumberFormat="1" applyFont="1" applyFill="1" applyBorder="1"/>
    <xf numFmtId="6" fontId="27" fillId="0" borderId="121" xfId="0" applyNumberFormat="1" applyFont="1" applyFill="1" applyBorder="1"/>
    <xf numFmtId="0" fontId="0" fillId="0" borderId="18" xfId="0" applyFill="1" applyBorder="1"/>
    <xf numFmtId="0" fontId="0" fillId="0" borderId="19" xfId="0" applyFill="1" applyBorder="1" applyAlignment="1">
      <alignment horizontal="center"/>
    </xf>
    <xf numFmtId="0" fontId="0" fillId="0" borderId="19" xfId="0" applyFill="1" applyBorder="1"/>
    <xf numFmtId="0" fontId="0" fillId="0" borderId="28" xfId="0" applyFill="1" applyBorder="1"/>
    <xf numFmtId="6" fontId="0" fillId="0" borderId="55" xfId="0" applyNumberFormat="1" applyFill="1" applyBorder="1"/>
    <xf numFmtId="6" fontId="0" fillId="0" borderId="56" xfId="0" applyNumberFormat="1" applyFill="1" applyBorder="1"/>
    <xf numFmtId="0" fontId="28" fillId="0" borderId="55" xfId="0" applyFont="1" applyFill="1" applyBorder="1"/>
    <xf numFmtId="0" fontId="28" fillId="0" borderId="212" xfId="0" applyFont="1" applyFill="1" applyBorder="1"/>
    <xf numFmtId="6" fontId="28" fillId="0" borderId="184" xfId="0" applyNumberFormat="1" applyFont="1" applyFill="1" applyBorder="1"/>
    <xf numFmtId="0" fontId="28" fillId="0" borderId="213" xfId="0" applyFont="1" applyFill="1" applyBorder="1"/>
    <xf numFmtId="0" fontId="28" fillId="0" borderId="184" xfId="0" applyFont="1" applyFill="1" applyBorder="1"/>
    <xf numFmtId="6" fontId="28" fillId="0" borderId="213" xfId="0" applyNumberFormat="1" applyFont="1" applyFill="1" applyBorder="1"/>
    <xf numFmtId="0" fontId="10" fillId="0" borderId="18" xfId="0" applyFont="1" applyFill="1" applyBorder="1"/>
    <xf numFmtId="0" fontId="10" fillId="0" borderId="19" xfId="0" applyFont="1" applyFill="1" applyBorder="1" applyAlignment="1">
      <alignment horizontal="center"/>
    </xf>
    <xf numFmtId="0" fontId="10" fillId="0" borderId="19" xfId="0" applyFont="1" applyFill="1" applyBorder="1"/>
    <xf numFmtId="0" fontId="10" fillId="0" borderId="28" xfId="0" applyFont="1" applyFill="1" applyBorder="1"/>
    <xf numFmtId="6" fontId="10" fillId="0" borderId="55" xfId="0" applyNumberFormat="1" applyFont="1" applyFill="1" applyBorder="1"/>
    <xf numFmtId="6" fontId="10" fillId="0" borderId="56" xfId="0" applyNumberFormat="1" applyFont="1" applyFill="1" applyBorder="1"/>
    <xf numFmtId="6" fontId="28" fillId="0" borderId="55" xfId="0" applyNumberFormat="1" applyFont="1" applyFill="1" applyBorder="1"/>
    <xf numFmtId="6" fontId="0" fillId="0" borderId="56" xfId="0" applyNumberFormat="1" applyFill="1" applyBorder="1" applyAlignment="1">
      <alignment wrapText="1"/>
    </xf>
    <xf numFmtId="6" fontId="28" fillId="0" borderId="212" xfId="0" applyNumberFormat="1" applyFont="1" applyFill="1" applyBorder="1"/>
    <xf numFmtId="6" fontId="0" fillId="0" borderId="55" xfId="0" applyNumberFormat="1" applyFill="1" applyBorder="1" applyAlignment="1">
      <alignment wrapText="1"/>
    </xf>
    <xf numFmtId="0" fontId="19" fillId="0" borderId="19" xfId="0" applyFont="1" applyFill="1" applyBorder="1" applyAlignment="1">
      <alignment horizontal="center"/>
    </xf>
    <xf numFmtId="0" fontId="19" fillId="0" borderId="28" xfId="0" applyFont="1" applyFill="1" applyBorder="1"/>
    <xf numFmtId="6" fontId="10" fillId="0" borderId="57" xfId="0" applyNumberFormat="1" applyFont="1" applyFill="1" applyBorder="1"/>
    <xf numFmtId="6" fontId="10" fillId="0" borderId="58" xfId="0" applyNumberFormat="1" applyFont="1" applyFill="1" applyBorder="1"/>
    <xf numFmtId="0" fontId="19" fillId="0" borderId="18" xfId="0" applyFont="1" applyFill="1" applyBorder="1"/>
    <xf numFmtId="0" fontId="19" fillId="0" borderId="19" xfId="0" applyFont="1" applyFill="1" applyBorder="1"/>
    <xf numFmtId="6" fontId="14" fillId="0" borderId="55" xfId="0" applyNumberFormat="1" applyFont="1" applyFill="1" applyBorder="1"/>
    <xf numFmtId="6" fontId="14" fillId="0" borderId="56" xfId="0" applyNumberFormat="1" applyFont="1" applyFill="1" applyBorder="1"/>
    <xf numFmtId="6" fontId="28" fillId="0" borderId="56" xfId="0" applyNumberFormat="1" applyFont="1" applyFill="1" applyBorder="1"/>
    <xf numFmtId="6" fontId="28" fillId="0" borderId="85" xfId="0" applyNumberFormat="1" applyFont="1" applyFill="1" applyBorder="1"/>
    <xf numFmtId="0" fontId="10" fillId="0" borderId="20" xfId="0" applyFont="1" applyFill="1" applyBorder="1"/>
    <xf numFmtId="0" fontId="10" fillId="0" borderId="21" xfId="0" applyFont="1" applyFill="1" applyBorder="1" applyAlignment="1">
      <alignment horizontal="center"/>
    </xf>
    <xf numFmtId="0" fontId="10" fillId="0" borderId="21" xfId="0" applyFont="1" applyFill="1" applyBorder="1"/>
    <xf numFmtId="0" fontId="10" fillId="0" borderId="60" xfId="0" applyFont="1" applyFill="1" applyBorder="1"/>
    <xf numFmtId="6" fontId="10" fillId="0" borderId="61" xfId="0" applyNumberFormat="1" applyFont="1" applyFill="1" applyBorder="1"/>
    <xf numFmtId="6" fontId="10" fillId="0" borderId="62" xfId="0" applyNumberFormat="1" applyFont="1" applyFill="1" applyBorder="1"/>
    <xf numFmtId="166" fontId="0" fillId="0" borderId="0" xfId="0" applyNumberFormat="1" applyFont="1" applyFill="1"/>
    <xf numFmtId="6" fontId="10" fillId="0" borderId="212" xfId="0" applyNumberFormat="1" applyFont="1" applyFill="1" applyBorder="1"/>
    <xf numFmtId="6" fontId="14" fillId="4" borderId="223" xfId="0" applyNumberFormat="1" applyFont="1" applyFill="1" applyBorder="1"/>
    <xf numFmtId="6" fontId="28" fillId="0" borderId="0" xfId="0" applyNumberFormat="1" applyFont="1" applyFill="1"/>
    <xf numFmtId="166" fontId="28" fillId="0" borderId="0" xfId="0" applyNumberFormat="1" applyFont="1" applyFill="1"/>
    <xf numFmtId="0" fontId="28" fillId="0" borderId="0" xfId="0" applyFont="1" applyFill="1"/>
    <xf numFmtId="166" fontId="28" fillId="0" borderId="0" xfId="0" applyNumberFormat="1" applyFont="1"/>
    <xf numFmtId="6" fontId="2" fillId="0" borderId="168" xfId="0" applyNumberFormat="1" applyFont="1" applyFill="1" applyBorder="1"/>
    <xf numFmtId="3" fontId="2" fillId="0" borderId="169" xfId="0" applyNumberFormat="1" applyFont="1" applyFill="1" applyBorder="1"/>
    <xf numFmtId="6" fontId="2" fillId="0" borderId="169" xfId="0" applyNumberFormat="1" applyFont="1" applyFill="1" applyBorder="1"/>
    <xf numFmtId="3" fontId="2" fillId="0" borderId="165" xfId="0" applyNumberFormat="1" applyFont="1" applyFill="1" applyBorder="1"/>
    <xf numFmtId="6" fontId="2" fillId="0" borderId="165" xfId="0" applyNumberFormat="1" applyFont="1" applyFill="1" applyBorder="1"/>
    <xf numFmtId="167" fontId="2" fillId="0" borderId="165" xfId="0" applyNumberFormat="1" applyFont="1" applyFill="1" applyBorder="1"/>
    <xf numFmtId="3" fontId="3" fillId="0" borderId="165" xfId="0" applyNumberFormat="1" applyFont="1" applyFill="1" applyBorder="1"/>
    <xf numFmtId="6" fontId="3" fillId="0" borderId="165" xfId="0" applyNumberFormat="1" applyFont="1" applyFill="1" applyBorder="1"/>
    <xf numFmtId="3" fontId="6" fillId="0" borderId="0" xfId="0" applyNumberFormat="1" applyFont="1" applyFill="1"/>
    <xf numFmtId="166" fontId="7" fillId="0" borderId="0" xfId="0" applyNumberFormat="1" applyFont="1" applyFill="1"/>
    <xf numFmtId="166" fontId="6" fillId="0" borderId="0" xfId="0" applyNumberFormat="1" applyFont="1" applyFill="1"/>
    <xf numFmtId="0" fontId="7" fillId="0" borderId="1" xfId="0" applyFont="1" applyFill="1" applyBorder="1"/>
    <xf numFmtId="0" fontId="7" fillId="0" borderId="0" xfId="0" applyFont="1" applyFill="1"/>
    <xf numFmtId="3" fontId="6" fillId="0" borderId="3" xfId="0" applyNumberFormat="1" applyFont="1" applyFill="1" applyBorder="1"/>
    <xf numFmtId="166" fontId="7" fillId="0" borderId="3" xfId="0" applyNumberFormat="1" applyFont="1" applyFill="1" applyBorder="1"/>
    <xf numFmtId="0" fontId="2" fillId="0" borderId="120" xfId="0" applyFont="1" applyFill="1" applyBorder="1"/>
    <xf numFmtId="166" fontId="2" fillId="0" borderId="24" xfId="0" applyNumberFormat="1" applyFont="1" applyFill="1" applyBorder="1"/>
    <xf numFmtId="166" fontId="2" fillId="0" borderId="121" xfId="0" applyNumberFormat="1" applyFont="1" applyFill="1" applyBorder="1"/>
    <xf numFmtId="0" fontId="2" fillId="0" borderId="0" xfId="0" applyFont="1" applyFill="1"/>
    <xf numFmtId="0" fontId="2" fillId="0" borderId="122" xfId="0" applyFont="1" applyFill="1" applyBorder="1"/>
    <xf numFmtId="166" fontId="2" fillId="0" borderId="0" xfId="0" applyNumberFormat="1" applyFont="1" applyFill="1"/>
    <xf numFmtId="166" fontId="2" fillId="0" borderId="8" xfId="0" applyNumberFormat="1" applyFont="1" applyFill="1" applyBorder="1"/>
    <xf numFmtId="0" fontId="3" fillId="0" borderId="122" xfId="0" applyFont="1" applyFill="1" applyBorder="1"/>
    <xf numFmtId="166" fontId="3" fillId="0" borderId="0" xfId="0" applyNumberFormat="1" applyFont="1" applyFill="1" applyAlignment="1">
      <alignment horizontal="centerContinuous"/>
    </xf>
    <xf numFmtId="166" fontId="2" fillId="0" borderId="8" xfId="0" applyNumberFormat="1" applyFont="1" applyFill="1" applyBorder="1" applyAlignment="1">
      <alignment horizontal="centerContinuous"/>
    </xf>
    <xf numFmtId="0" fontId="3" fillId="0" borderId="122" xfId="0" applyFont="1" applyFill="1" applyBorder="1" applyAlignment="1">
      <alignment horizontal="center"/>
    </xf>
    <xf numFmtId="166" fontId="3" fillId="0" borderId="119" xfId="0" applyNumberFormat="1" applyFont="1" applyFill="1" applyBorder="1" applyAlignment="1">
      <alignment horizontal="center"/>
    </xf>
    <xf numFmtId="166" fontId="3" fillId="0" borderId="123" xfId="0" applyNumberFormat="1" applyFont="1" applyFill="1" applyBorder="1" applyAlignment="1">
      <alignment horizontal="center"/>
    </xf>
    <xf numFmtId="0" fontId="3" fillId="0" borderId="122" xfId="0" applyFont="1" applyFill="1" applyBorder="1" applyAlignment="1">
      <alignment horizontal="left"/>
    </xf>
    <xf numFmtId="166" fontId="3" fillId="0" borderId="0" xfId="0" applyNumberFormat="1" applyFont="1" applyFill="1" applyAlignment="1">
      <alignment horizontal="center"/>
    </xf>
    <xf numFmtId="166" fontId="3" fillId="0" borderId="77" xfId="0" applyNumberFormat="1" applyFont="1" applyFill="1" applyBorder="1" applyAlignment="1">
      <alignment horizontal="center"/>
    </xf>
    <xf numFmtId="0" fontId="2" fillId="0" borderId="124" xfId="0" applyFont="1" applyFill="1" applyBorder="1"/>
    <xf numFmtId="166" fontId="2" fillId="0" borderId="119" xfId="0" applyNumberFormat="1" applyFont="1" applyFill="1" applyBorder="1"/>
    <xf numFmtId="166" fontId="2" fillId="0" borderId="123" xfId="0" applyNumberFormat="1" applyFont="1" applyFill="1" applyBorder="1"/>
    <xf numFmtId="166" fontId="2" fillId="0" borderId="77" xfId="0" applyNumberFormat="1" applyFont="1" applyFill="1" applyBorder="1"/>
    <xf numFmtId="0" fontId="2" fillId="0" borderId="125" xfId="0" applyFont="1" applyFill="1" applyBorder="1"/>
    <xf numFmtId="166" fontId="2" fillId="0" borderId="126" xfId="0" applyNumberFormat="1" applyFont="1" applyFill="1" applyBorder="1"/>
    <xf numFmtId="166" fontId="2" fillId="0" borderId="127" xfId="0" applyNumberFormat="1" applyFont="1" applyFill="1" applyBorder="1"/>
    <xf numFmtId="166" fontId="2" fillId="0" borderId="128" xfId="0" applyNumberFormat="1" applyFont="1" applyFill="1" applyBorder="1"/>
    <xf numFmtId="0" fontId="2" fillId="0" borderId="129" xfId="0" quotePrefix="1" applyFont="1" applyFill="1" applyBorder="1"/>
    <xf numFmtId="0" fontId="3" fillId="0" borderId="129" xfId="0" applyFont="1" applyFill="1" applyBorder="1"/>
    <xf numFmtId="166" fontId="3" fillId="0" borderId="119" xfId="0" applyNumberFormat="1" applyFont="1" applyFill="1" applyBorder="1"/>
    <xf numFmtId="166" fontId="3" fillId="0" borderId="123" xfId="0" applyNumberFormat="1" applyFont="1" applyFill="1" applyBorder="1"/>
    <xf numFmtId="0" fontId="3" fillId="0" borderId="0" xfId="0" applyFont="1" applyFill="1"/>
    <xf numFmtId="0" fontId="3" fillId="0" borderId="130" xfId="0" applyFont="1" applyFill="1" applyBorder="1"/>
    <xf numFmtId="166" fontId="3" fillId="0" borderId="131" xfId="0" applyNumberFormat="1" applyFont="1" applyFill="1" applyBorder="1"/>
    <xf numFmtId="166" fontId="3" fillId="0" borderId="132" xfId="0" applyNumberFormat="1" applyFont="1" applyFill="1" applyBorder="1"/>
    <xf numFmtId="0" fontId="3" fillId="0" borderId="125" xfId="0" applyFont="1" applyFill="1" applyBorder="1"/>
    <xf numFmtId="0" fontId="3" fillId="0" borderId="124" xfId="0" applyFont="1" applyFill="1" applyBorder="1"/>
    <xf numFmtId="166" fontId="2" fillId="0" borderId="130" xfId="0" applyNumberFormat="1" applyFont="1" applyFill="1" applyBorder="1"/>
    <xf numFmtId="166" fontId="2" fillId="0" borderId="133" xfId="0" applyNumberFormat="1" applyFont="1" applyFill="1" applyBorder="1"/>
    <xf numFmtId="166" fontId="2" fillId="0" borderId="98" xfId="0" applyNumberFormat="1" applyFont="1" applyFill="1" applyBorder="1"/>
    <xf numFmtId="0" fontId="8" fillId="0" borderId="125" xfId="0" applyFont="1" applyFill="1" applyBorder="1"/>
    <xf numFmtId="0" fontId="30" fillId="0" borderId="129" xfId="0" quotePrefix="1" applyFont="1" applyFill="1" applyBorder="1" applyAlignment="1">
      <alignment horizontal="left" indent="2"/>
    </xf>
    <xf numFmtId="43" fontId="31" fillId="0" borderId="0" xfId="3" applyFont="1" applyFill="1"/>
    <xf numFmtId="0" fontId="30" fillId="0" borderId="130" xfId="0" quotePrefix="1" applyFont="1" applyFill="1" applyBorder="1" applyAlignment="1">
      <alignment horizontal="left" indent="2"/>
    </xf>
    <xf numFmtId="166" fontId="30" fillId="0" borderId="119" xfId="0" applyNumberFormat="1" applyFont="1" applyFill="1" applyBorder="1"/>
    <xf numFmtId="0" fontId="2" fillId="0" borderId="152" xfId="0" applyFont="1" applyFill="1" applyBorder="1"/>
    <xf numFmtId="166" fontId="2" fillId="0" borderId="144" xfId="0" applyNumberFormat="1" applyFont="1" applyFill="1" applyBorder="1"/>
    <xf numFmtId="0" fontId="8" fillId="0" borderId="152" xfId="0" applyFont="1" applyFill="1" applyBorder="1"/>
    <xf numFmtId="166" fontId="2" fillId="0" borderId="96" xfId="0" applyNumberFormat="1" applyFont="1" applyFill="1" applyBorder="1"/>
    <xf numFmtId="166" fontId="2" fillId="0" borderId="221" xfId="0" applyNumberFormat="1" applyFont="1" applyFill="1" applyBorder="1"/>
    <xf numFmtId="166" fontId="2" fillId="0" borderId="219" xfId="0" applyNumberFormat="1" applyFont="1" applyFill="1" applyBorder="1"/>
    <xf numFmtId="0" fontId="2" fillId="0" borderId="130" xfId="0" quotePrefix="1" applyFont="1" applyFill="1" applyBorder="1" applyAlignment="1">
      <alignment horizontal="left" indent="2"/>
    </xf>
    <xf numFmtId="166" fontId="2" fillId="0" borderId="220" xfId="0" applyNumberFormat="1" applyFont="1" applyFill="1" applyBorder="1"/>
    <xf numFmtId="166" fontId="2" fillId="0" borderId="222" xfId="0" applyNumberFormat="1" applyFont="1" applyFill="1" applyBorder="1"/>
    <xf numFmtId="166" fontId="2" fillId="0" borderId="225" xfId="0" applyNumberFormat="1" applyFont="1" applyFill="1" applyBorder="1"/>
    <xf numFmtId="166" fontId="30" fillId="0" borderId="226" xfId="0" applyNumberFormat="1" applyFont="1" applyFill="1" applyBorder="1"/>
    <xf numFmtId="166" fontId="3" fillId="0" borderId="65" xfId="0" applyNumberFormat="1" applyFont="1" applyFill="1" applyBorder="1"/>
    <xf numFmtId="166" fontId="3" fillId="0" borderId="77" xfId="0" applyNumberFormat="1" applyFont="1" applyFill="1" applyBorder="1"/>
    <xf numFmtId="166" fontId="3" fillId="0" borderId="130" xfId="0" applyNumberFormat="1" applyFont="1" applyFill="1" applyBorder="1"/>
    <xf numFmtId="166" fontId="3" fillId="0" borderId="96" xfId="0" applyNumberFormat="1" applyFont="1" applyFill="1" applyBorder="1"/>
    <xf numFmtId="166" fontId="3" fillId="0" borderId="220" xfId="0" applyNumberFormat="1" applyFont="1" applyFill="1" applyBorder="1"/>
    <xf numFmtId="166" fontId="3" fillId="0" borderId="219" xfId="0" applyNumberFormat="1" applyFont="1" applyFill="1" applyBorder="1"/>
    <xf numFmtId="0" fontId="2" fillId="0" borderId="129" xfId="0" quotePrefix="1" applyFont="1" applyFill="1" applyBorder="1" applyAlignment="1">
      <alignment horizontal="left" indent="2"/>
    </xf>
    <xf numFmtId="166" fontId="2" fillId="0" borderId="132" xfId="0" applyNumberFormat="1" applyFont="1" applyFill="1" applyBorder="1"/>
    <xf numFmtId="0" fontId="2" fillId="0" borderId="65" xfId="0" quotePrefix="1" applyFont="1" applyFill="1" applyBorder="1" applyAlignment="1">
      <alignment horizontal="left" indent="2"/>
    </xf>
    <xf numFmtId="166" fontId="30" fillId="0" borderId="132" xfId="0" applyNumberFormat="1" applyFont="1" applyFill="1" applyBorder="1"/>
    <xf numFmtId="0" fontId="30" fillId="0" borderId="65" xfId="0" quotePrefix="1" applyFont="1" applyFill="1" applyBorder="1" applyAlignment="1">
      <alignment horizontal="left" indent="2"/>
    </xf>
    <xf numFmtId="166" fontId="2" fillId="0" borderId="147" xfId="0" applyNumberFormat="1" applyFont="1" applyFill="1" applyBorder="1"/>
    <xf numFmtId="166" fontId="2" fillId="0" borderId="224" xfId="0" applyNumberFormat="1" applyFont="1" applyFill="1" applyBorder="1"/>
    <xf numFmtId="166" fontId="2" fillId="0" borderId="228" xfId="0" applyNumberFormat="1" applyFont="1" applyFill="1" applyBorder="1"/>
    <xf numFmtId="0" fontId="30" fillId="0" borderId="0" xfId="0" applyFont="1" applyFill="1" applyAlignment="1">
      <alignment horizontal="left" indent="2"/>
    </xf>
    <xf numFmtId="166" fontId="30" fillId="0" borderId="220" xfId="0" applyNumberFormat="1" applyFont="1" applyFill="1" applyBorder="1"/>
    <xf numFmtId="166" fontId="2" fillId="0" borderId="63" xfId="0" applyNumberFormat="1" applyFont="1" applyFill="1" applyBorder="1"/>
    <xf numFmtId="0" fontId="2" fillId="0" borderId="0" xfId="0" applyFont="1" applyFill="1" applyAlignment="1">
      <alignment horizontal="left" indent="2"/>
    </xf>
    <xf numFmtId="166" fontId="30" fillId="0" borderId="229" xfId="0" applyNumberFormat="1" applyFont="1" applyFill="1" applyBorder="1"/>
    <xf numFmtId="166" fontId="2" fillId="0" borderId="230" xfId="0" applyNumberFormat="1" applyFont="1" applyFill="1" applyBorder="1"/>
    <xf numFmtId="0" fontId="32" fillId="0" borderId="223" xfId="0" applyFont="1" applyFill="1" applyBorder="1"/>
    <xf numFmtId="166" fontId="32" fillId="0" borderId="227" xfId="0" applyNumberFormat="1" applyFont="1" applyFill="1" applyBorder="1"/>
    <xf numFmtId="166" fontId="32" fillId="0" borderId="123" xfId="0" applyNumberFormat="1" applyFont="1" applyFill="1" applyBorder="1"/>
    <xf numFmtId="166" fontId="32" fillId="0" borderId="231" xfId="0" applyNumberFormat="1" applyFont="1" applyFill="1" applyBorder="1"/>
    <xf numFmtId="166" fontId="32" fillId="0" borderId="232" xfId="0" applyNumberFormat="1" applyFont="1" applyFill="1" applyBorder="1"/>
    <xf numFmtId="0" fontId="32" fillId="0" borderId="122" xfId="0" applyFont="1" applyFill="1" applyBorder="1"/>
    <xf numFmtId="0" fontId="32" fillId="0" borderId="124" xfId="0" applyFont="1" applyFill="1" applyBorder="1"/>
    <xf numFmtId="166" fontId="2" fillId="0" borderId="131" xfId="0" applyNumberFormat="1" applyFont="1" applyFill="1" applyBorder="1"/>
    <xf numFmtId="0" fontId="3" fillId="0" borderId="134" xfId="0" applyFont="1" applyFill="1" applyBorder="1"/>
    <xf numFmtId="166" fontId="3" fillId="0" borderId="135" xfId="0" applyNumberFormat="1" applyFont="1" applyFill="1" applyBorder="1"/>
    <xf numFmtId="166" fontId="3" fillId="0" borderId="136" xfId="0" applyNumberFormat="1" applyFont="1" applyFill="1" applyBorder="1"/>
    <xf numFmtId="166" fontId="31" fillId="0" borderId="220" xfId="3" applyNumberFormat="1" applyFont="1" applyFill="1" applyBorder="1"/>
    <xf numFmtId="166" fontId="31" fillId="0" borderId="222" xfId="3" applyNumberFormat="1" applyFont="1" applyFill="1" applyBorder="1"/>
    <xf numFmtId="166" fontId="31" fillId="0" borderId="56" xfId="3" applyNumberFormat="1" applyFont="1" applyFill="1" applyBorder="1"/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iffany Charise Soublet" id="{C657631E-1904-4800-B986-A2A982FD60CE}" userId="S::tcgilmo1@uno.edu::29671911-8b43-4850-927d-e270cc0778c6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9" dT="2025-08-12T18:19:52.67" personId="{C657631E-1904-4800-B986-A2A982FD60CE}" id="{D69FED1E-FB37-4833-983B-15092EFABF45}">
    <text>Salaries Awards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2"/>
  <sheetViews>
    <sheetView topLeftCell="A14" workbookViewId="0">
      <selection activeCell="B21" sqref="B21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0</v>
      </c>
      <c r="D1" s="1"/>
      <c r="F1" s="8" t="s">
        <v>1</v>
      </c>
      <c r="G1" s="8"/>
      <c r="H1" s="8"/>
      <c r="I1" s="8"/>
      <c r="J1" s="8"/>
      <c r="K1" s="8"/>
    </row>
    <row r="2" spans="1:11" x14ac:dyDescent="0.25">
      <c r="A2" s="6" t="s">
        <v>2</v>
      </c>
      <c r="B2" s="9" t="str">
        <f>Revenue!B2</f>
        <v>University of New Orleans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3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</v>
      </c>
      <c r="B5" s="53" t="s">
        <v>5</v>
      </c>
    </row>
    <row r="6" spans="1:11" x14ac:dyDescent="0.25">
      <c r="A6" s="60" t="s">
        <v>6</v>
      </c>
      <c r="B6" s="54">
        <v>10002878.92</v>
      </c>
    </row>
    <row r="7" spans="1:11" x14ac:dyDescent="0.25">
      <c r="A7" s="60" t="s">
        <v>7</v>
      </c>
      <c r="B7" s="54">
        <v>3443994.29</v>
      </c>
    </row>
    <row r="8" spans="1:11" ht="14.25" customHeight="1" x14ac:dyDescent="0.25">
      <c r="A8" s="60" t="s">
        <v>8</v>
      </c>
      <c r="B8" s="55">
        <v>1586541.12</v>
      </c>
    </row>
    <row r="9" spans="1:11" ht="14.25" customHeight="1" x14ac:dyDescent="0.25">
      <c r="A9" s="60" t="s">
        <v>9</v>
      </c>
      <c r="B9" s="55">
        <v>0</v>
      </c>
    </row>
    <row r="10" spans="1:11" x14ac:dyDescent="0.25">
      <c r="A10" s="60" t="s">
        <v>10</v>
      </c>
      <c r="B10" s="54">
        <v>7041186.9800000004</v>
      </c>
    </row>
    <row r="11" spans="1:11" x14ac:dyDescent="0.25">
      <c r="A11" s="60" t="s">
        <v>11</v>
      </c>
      <c r="B11" s="54">
        <v>4544424.8899999997</v>
      </c>
    </row>
    <row r="12" spans="1:11" x14ac:dyDescent="0.25">
      <c r="A12" s="60" t="s">
        <v>12</v>
      </c>
      <c r="B12" s="54">
        <v>5169026</v>
      </c>
    </row>
    <row r="13" spans="1:11" x14ac:dyDescent="0.25">
      <c r="A13" s="60" t="s">
        <v>13</v>
      </c>
      <c r="B13" s="54">
        <v>316606</v>
      </c>
    </row>
    <row r="14" spans="1:11" x14ac:dyDescent="0.25">
      <c r="A14" s="60" t="s">
        <v>14</v>
      </c>
      <c r="B14" s="54">
        <v>1233904.6077000005</v>
      </c>
    </row>
    <row r="15" spans="1:11" x14ac:dyDescent="0.25">
      <c r="A15" s="60" t="s">
        <v>15</v>
      </c>
      <c r="B15" s="54">
        <v>13746</v>
      </c>
    </row>
    <row r="16" spans="1:11" x14ac:dyDescent="0.25">
      <c r="A16" s="60" t="s">
        <v>16</v>
      </c>
      <c r="B16" s="54"/>
    </row>
    <row r="17" spans="1:2" x14ac:dyDescent="0.25">
      <c r="A17" s="60" t="s">
        <v>17</v>
      </c>
      <c r="B17" s="54"/>
    </row>
    <row r="18" spans="1:2" x14ac:dyDescent="0.25">
      <c r="A18" s="60" t="s">
        <v>18</v>
      </c>
      <c r="B18" s="54">
        <v>137509.46</v>
      </c>
    </row>
    <row r="19" spans="1:2" x14ac:dyDescent="0.25">
      <c r="A19" s="60" t="s">
        <v>19</v>
      </c>
      <c r="B19" s="54">
        <f>18827.08+15601.93+18595.41</f>
        <v>53024.42</v>
      </c>
    </row>
    <row r="20" spans="1:2" ht="15.75" customHeight="1" x14ac:dyDescent="0.25">
      <c r="A20" s="60" t="s">
        <v>20</v>
      </c>
      <c r="B20" s="54"/>
    </row>
    <row r="21" spans="1:2" x14ac:dyDescent="0.25">
      <c r="A21" s="60" t="s">
        <v>21</v>
      </c>
      <c r="B21" s="54"/>
    </row>
    <row r="22" spans="1:2" x14ac:dyDescent="0.25">
      <c r="A22" s="60" t="s">
        <v>22</v>
      </c>
      <c r="B22" s="54"/>
    </row>
    <row r="23" spans="1:2" x14ac:dyDescent="0.25">
      <c r="A23" s="61" t="s">
        <v>23</v>
      </c>
      <c r="B23" s="56"/>
    </row>
    <row r="24" spans="1:2" ht="15.75" thickBot="1" x14ac:dyDescent="0.3">
      <c r="A24" s="61" t="s">
        <v>24</v>
      </c>
      <c r="B24" s="56">
        <v>942665.22</v>
      </c>
    </row>
    <row r="25" spans="1:2" ht="15.75" thickBot="1" x14ac:dyDescent="0.3">
      <c r="A25" s="57" t="s">
        <v>25</v>
      </c>
      <c r="B25" s="58">
        <f>SUM(B6:B24)</f>
        <v>34485507.90770001</v>
      </c>
    </row>
    <row r="28" spans="1:2" x14ac:dyDescent="0.25">
      <c r="A28" s="9" t="s">
        <v>26</v>
      </c>
    </row>
    <row r="29" spans="1:2" x14ac:dyDescent="0.25">
      <c r="A29" t="s">
        <v>27</v>
      </c>
      <c r="B29" s="56">
        <v>942665.22</v>
      </c>
    </row>
    <row r="30" spans="1:2" x14ac:dyDescent="0.25">
      <c r="A30" t="s">
        <v>28</v>
      </c>
      <c r="B30" s="59">
        <v>0</v>
      </c>
    </row>
    <row r="31" spans="1:2" x14ac:dyDescent="0.25">
      <c r="A31" t="s">
        <v>29</v>
      </c>
      <c r="B31" s="59">
        <v>0</v>
      </c>
    </row>
    <row r="32" spans="1:2" x14ac:dyDescent="0.25">
      <c r="A32" t="s">
        <v>30</v>
      </c>
      <c r="B32" s="62">
        <f>SUM(B29:B31)</f>
        <v>942665.22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8"/>
  <sheetViews>
    <sheetView zoomScale="80" zoomScaleNormal="80" workbookViewId="0">
      <pane xSplit="5" ySplit="6" topLeftCell="F21" activePane="bottomRight" state="frozen"/>
      <selection pane="topRight" activeCell="F1" sqref="F1"/>
      <selection pane="bottomLeft" activeCell="A7" sqref="A7"/>
      <selection pane="bottomRight" activeCell="H40" sqref="H40"/>
    </sheetView>
  </sheetViews>
  <sheetFormatPr defaultColWidth="9.140625" defaultRowHeight="15" x14ac:dyDescent="0.25"/>
  <cols>
    <col min="1" max="1" width="13.140625" style="595" customWidth="1"/>
    <col min="2" max="2" width="7.42578125" style="596" customWidth="1"/>
    <col min="3" max="3" width="34.85546875" style="595" bestFit="1" customWidth="1"/>
    <col min="4" max="4" width="8.5703125" style="596" bestFit="1" customWidth="1"/>
    <col min="5" max="5" width="59.140625" style="595" bestFit="1" customWidth="1"/>
    <col min="6" max="7" width="12.85546875" style="597" customWidth="1"/>
    <col min="8" max="8" width="15.42578125" style="597" customWidth="1"/>
    <col min="9" max="9" width="13.7109375" style="597" customWidth="1"/>
    <col min="10" max="10" width="16.5703125" style="597" customWidth="1"/>
    <col min="11" max="11" width="14.85546875" style="597" customWidth="1"/>
    <col min="12" max="16384" width="9.140625" style="595"/>
  </cols>
  <sheetData>
    <row r="1" spans="1:11" x14ac:dyDescent="0.25">
      <c r="A1" s="594" t="s">
        <v>31</v>
      </c>
      <c r="B1" s="595"/>
      <c r="C1" s="596"/>
    </row>
    <row r="2" spans="1:11" x14ac:dyDescent="0.25">
      <c r="A2" s="598" t="s">
        <v>2</v>
      </c>
      <c r="B2" s="599" t="s">
        <v>689</v>
      </c>
      <c r="C2" s="600"/>
      <c r="E2" s="595" t="s">
        <v>32</v>
      </c>
    </row>
    <row r="3" spans="1:11" x14ac:dyDescent="0.25">
      <c r="A3" s="594" t="s">
        <v>3</v>
      </c>
      <c r="B3" s="601"/>
      <c r="C3" s="596"/>
      <c r="E3" s="602"/>
    </row>
    <row r="4" spans="1:11" ht="15.75" thickBot="1" x14ac:dyDescent="0.3"/>
    <row r="5" spans="1:11" s="609" customFormat="1" ht="16.5" thickTop="1" thickBot="1" x14ac:dyDescent="0.3">
      <c r="A5" s="603" t="s">
        <v>33</v>
      </c>
      <c r="B5" s="604" t="s">
        <v>34</v>
      </c>
      <c r="C5" s="604" t="s">
        <v>34</v>
      </c>
      <c r="D5" s="604" t="s">
        <v>35</v>
      </c>
      <c r="E5" s="605" t="s">
        <v>36</v>
      </c>
      <c r="F5" s="606" t="s">
        <v>37</v>
      </c>
      <c r="G5" s="607"/>
      <c r="H5" s="608" t="s">
        <v>38</v>
      </c>
      <c r="I5" s="607"/>
      <c r="J5" s="608" t="s">
        <v>39</v>
      </c>
      <c r="K5" s="607"/>
    </row>
    <row r="6" spans="1:11" s="609" customFormat="1" ht="15.75" thickBot="1" x14ac:dyDescent="0.3">
      <c r="A6" s="610" t="s">
        <v>40</v>
      </c>
      <c r="B6" s="611" t="s">
        <v>40</v>
      </c>
      <c r="C6" s="611" t="s">
        <v>41</v>
      </c>
      <c r="D6" s="611" t="s">
        <v>40</v>
      </c>
      <c r="E6" s="612" t="s">
        <v>41</v>
      </c>
      <c r="F6" s="613" t="s">
        <v>42</v>
      </c>
      <c r="G6" s="614" t="s">
        <v>43</v>
      </c>
      <c r="H6" s="613" t="s">
        <v>42</v>
      </c>
      <c r="I6" s="614" t="s">
        <v>43</v>
      </c>
      <c r="J6" s="615" t="s">
        <v>42</v>
      </c>
      <c r="K6" s="616" t="s">
        <v>43</v>
      </c>
    </row>
    <row r="7" spans="1:11" s="609" customFormat="1" ht="15.75" thickTop="1" x14ac:dyDescent="0.25">
      <c r="A7" s="617">
        <f>B3</f>
        <v>0</v>
      </c>
      <c r="B7" s="618">
        <v>500</v>
      </c>
      <c r="C7" s="619" t="s">
        <v>44</v>
      </c>
      <c r="D7" s="618">
        <v>501</v>
      </c>
      <c r="E7" s="620" t="s">
        <v>44</v>
      </c>
      <c r="F7" s="621">
        <v>32045767.5</v>
      </c>
      <c r="G7" s="622">
        <v>1863278.09</v>
      </c>
      <c r="H7" s="623">
        <v>28653467</v>
      </c>
      <c r="I7" s="624">
        <v>1695096</v>
      </c>
      <c r="J7" s="621">
        <v>26868101</v>
      </c>
      <c r="K7" s="622">
        <v>1664162</v>
      </c>
    </row>
    <row r="8" spans="1:11" x14ac:dyDescent="0.25">
      <c r="A8" s="625"/>
      <c r="B8" s="626"/>
      <c r="C8" s="627"/>
      <c r="D8" s="626"/>
      <c r="E8" s="628"/>
      <c r="F8" s="629"/>
      <c r="G8" s="630"/>
      <c r="H8" s="631"/>
      <c r="I8" s="632"/>
      <c r="J8" s="629"/>
      <c r="K8" s="630"/>
    </row>
    <row r="9" spans="1:11" x14ac:dyDescent="0.25">
      <c r="A9" s="625">
        <f>B3</f>
        <v>0</v>
      </c>
      <c r="B9" s="626">
        <v>510</v>
      </c>
      <c r="C9" s="627" t="s">
        <v>45</v>
      </c>
      <c r="D9" s="626">
        <v>511</v>
      </c>
      <c r="E9" s="628" t="s">
        <v>46</v>
      </c>
      <c r="F9" s="629"/>
      <c r="G9" s="630">
        <v>1240371.8400000001</v>
      </c>
      <c r="H9" s="633">
        <v>1102183</v>
      </c>
      <c r="I9" s="634"/>
      <c r="J9" s="629">
        <v>1031342</v>
      </c>
      <c r="K9" s="630"/>
    </row>
    <row r="10" spans="1:11" x14ac:dyDescent="0.25">
      <c r="A10" s="625">
        <f>B3</f>
        <v>0</v>
      </c>
      <c r="B10" s="626">
        <v>510</v>
      </c>
      <c r="C10" s="627" t="s">
        <v>45</v>
      </c>
      <c r="D10" s="626">
        <v>512</v>
      </c>
      <c r="E10" s="628" t="s">
        <v>47</v>
      </c>
      <c r="F10" s="629">
        <v>764968.54</v>
      </c>
      <c r="G10" s="630"/>
      <c r="H10" s="633">
        <v>675086</v>
      </c>
      <c r="I10" s="634"/>
      <c r="J10" s="629">
        <v>635539</v>
      </c>
      <c r="K10" s="630"/>
    </row>
    <row r="11" spans="1:11" x14ac:dyDescent="0.25">
      <c r="A11" s="625">
        <f>B3</f>
        <v>0</v>
      </c>
      <c r="B11" s="626">
        <v>510</v>
      </c>
      <c r="C11" s="627" t="s">
        <v>45</v>
      </c>
      <c r="D11" s="626">
        <v>513</v>
      </c>
      <c r="E11" s="628" t="s">
        <v>48</v>
      </c>
      <c r="F11" s="629"/>
      <c r="G11" s="630"/>
      <c r="H11" s="635"/>
      <c r="I11" s="634"/>
      <c r="J11" s="629"/>
      <c r="K11" s="630"/>
    </row>
    <row r="12" spans="1:11" x14ac:dyDescent="0.25">
      <c r="A12" s="625">
        <f>B3</f>
        <v>0</v>
      </c>
      <c r="B12" s="626">
        <v>510</v>
      </c>
      <c r="C12" s="627" t="s">
        <v>45</v>
      </c>
      <c r="D12" s="626">
        <v>514</v>
      </c>
      <c r="E12" s="628" t="s">
        <v>49</v>
      </c>
      <c r="F12" s="629"/>
      <c r="G12" s="630">
        <v>810162.67</v>
      </c>
      <c r="H12" s="635"/>
      <c r="I12" s="636">
        <v>728353</v>
      </c>
      <c r="J12" s="629"/>
      <c r="K12" s="630">
        <v>689446</v>
      </c>
    </row>
    <row r="13" spans="1:11" x14ac:dyDescent="0.25">
      <c r="A13" s="625">
        <f>B4</f>
        <v>0</v>
      </c>
      <c r="B13" s="626">
        <v>510</v>
      </c>
      <c r="C13" s="627" t="s">
        <v>45</v>
      </c>
      <c r="D13" s="626">
        <v>520</v>
      </c>
      <c r="E13" s="628" t="s">
        <v>50</v>
      </c>
      <c r="F13" s="629"/>
      <c r="G13" s="630">
        <v>532299.06000000006</v>
      </c>
      <c r="H13" s="635"/>
      <c r="I13" s="636">
        <v>467726</v>
      </c>
      <c r="J13" s="629"/>
      <c r="K13" s="630">
        <v>473082</v>
      </c>
    </row>
    <row r="14" spans="1:11" x14ac:dyDescent="0.25">
      <c r="A14" s="625">
        <f>B3</f>
        <v>0</v>
      </c>
      <c r="B14" s="626">
        <v>510</v>
      </c>
      <c r="C14" s="627" t="s">
        <v>45</v>
      </c>
      <c r="D14" s="626">
        <v>515</v>
      </c>
      <c r="E14" s="628" t="s">
        <v>51</v>
      </c>
      <c r="F14" s="629"/>
      <c r="G14" s="630">
        <v>693634.12</v>
      </c>
      <c r="H14" s="635"/>
      <c r="I14" s="636">
        <v>615874</v>
      </c>
      <c r="J14" s="629"/>
      <c r="K14" s="630">
        <v>617177</v>
      </c>
    </row>
    <row r="15" spans="1:11" x14ac:dyDescent="0.25">
      <c r="A15" s="625">
        <f>B3</f>
        <v>0</v>
      </c>
      <c r="B15" s="626">
        <v>510</v>
      </c>
      <c r="C15" s="627" t="s">
        <v>45</v>
      </c>
      <c r="D15" s="626">
        <v>516</v>
      </c>
      <c r="E15" s="628" t="s">
        <v>52</v>
      </c>
      <c r="F15" s="629"/>
      <c r="G15" s="630">
        <v>1409394.34</v>
      </c>
      <c r="H15" s="635"/>
      <c r="I15" s="636">
        <v>1266336</v>
      </c>
      <c r="J15" s="629"/>
      <c r="K15" s="630">
        <v>1256319</v>
      </c>
    </row>
    <row r="16" spans="1:11" x14ac:dyDescent="0.25">
      <c r="A16" s="625">
        <v>0</v>
      </c>
      <c r="B16" s="626">
        <v>510</v>
      </c>
      <c r="C16" s="627" t="s">
        <v>45</v>
      </c>
      <c r="D16" s="626">
        <v>521</v>
      </c>
      <c r="E16" s="628" t="s">
        <v>53</v>
      </c>
      <c r="F16" s="629"/>
      <c r="G16" s="630"/>
      <c r="H16" s="635"/>
      <c r="I16" s="634"/>
      <c r="J16" s="629"/>
      <c r="K16" s="630"/>
    </row>
    <row r="17" spans="1:11" x14ac:dyDescent="0.25">
      <c r="A17" s="625">
        <f>B3</f>
        <v>0</v>
      </c>
      <c r="B17" s="626">
        <v>510</v>
      </c>
      <c r="C17" s="627" t="s">
        <v>45</v>
      </c>
      <c r="D17" s="626">
        <v>517</v>
      </c>
      <c r="E17" s="628" t="s">
        <v>54</v>
      </c>
      <c r="F17" s="629">
        <v>3934153.87</v>
      </c>
      <c r="G17" s="630"/>
      <c r="H17" s="633">
        <v>3543947</v>
      </c>
      <c r="I17" s="634"/>
      <c r="J17" s="629">
        <v>3272225</v>
      </c>
      <c r="K17" s="630"/>
    </row>
    <row r="18" spans="1:11" x14ac:dyDescent="0.25">
      <c r="A18" s="625">
        <f>B3</f>
        <v>0</v>
      </c>
      <c r="B18" s="626">
        <v>510</v>
      </c>
      <c r="C18" s="627" t="s">
        <v>45</v>
      </c>
      <c r="D18" s="626">
        <v>518</v>
      </c>
      <c r="E18" s="628" t="s">
        <v>55</v>
      </c>
      <c r="F18" s="629"/>
      <c r="G18" s="630"/>
      <c r="H18" s="635"/>
      <c r="I18" s="634"/>
      <c r="J18" s="629"/>
      <c r="K18" s="630"/>
    </row>
    <row r="19" spans="1:11" x14ac:dyDescent="0.25">
      <c r="A19" s="625">
        <f>B3</f>
        <v>0</v>
      </c>
      <c r="B19" s="626">
        <v>510</v>
      </c>
      <c r="C19" s="627" t="s">
        <v>45</v>
      </c>
      <c r="D19" s="626">
        <v>519</v>
      </c>
      <c r="E19" s="628" t="s">
        <v>56</v>
      </c>
      <c r="F19" s="629">
        <v>1948960.5</v>
      </c>
      <c r="G19" s="630"/>
      <c r="H19" s="633">
        <v>1170300</v>
      </c>
      <c r="I19" s="634"/>
      <c r="J19" s="629">
        <v>1650739</v>
      </c>
      <c r="K19" s="630"/>
    </row>
    <row r="20" spans="1:11" s="609" customFormat="1" x14ac:dyDescent="0.25">
      <c r="A20" s="637"/>
      <c r="B20" s="638"/>
      <c r="C20" s="639" t="s">
        <v>57</v>
      </c>
      <c r="D20" s="638"/>
      <c r="E20" s="640"/>
      <c r="F20" s="641">
        <f t="shared" ref="F20:K20" si="0">SUM(F9:F19)</f>
        <v>6648082.9100000001</v>
      </c>
      <c r="G20" s="642">
        <f t="shared" si="0"/>
        <v>4685862.03</v>
      </c>
      <c r="H20" s="641">
        <f t="shared" si="0"/>
        <v>6491516</v>
      </c>
      <c r="I20" s="642">
        <f t="shared" si="0"/>
        <v>3078289</v>
      </c>
      <c r="J20" s="641">
        <f t="shared" si="0"/>
        <v>6589845</v>
      </c>
      <c r="K20" s="642">
        <f t="shared" si="0"/>
        <v>3036024</v>
      </c>
    </row>
    <row r="21" spans="1:11" s="609" customFormat="1" x14ac:dyDescent="0.25">
      <c r="A21" s="637"/>
      <c r="B21" s="638"/>
      <c r="C21" s="639"/>
      <c r="D21" s="638"/>
      <c r="E21" s="640"/>
      <c r="F21" s="641"/>
      <c r="G21" s="642"/>
      <c r="H21" s="641"/>
      <c r="I21" s="642"/>
      <c r="J21" s="641"/>
      <c r="K21" s="642"/>
    </row>
    <row r="22" spans="1:11" x14ac:dyDescent="0.25">
      <c r="A22" s="625">
        <f>B3</f>
        <v>0</v>
      </c>
      <c r="B22" s="626">
        <v>525</v>
      </c>
      <c r="C22" s="627" t="s">
        <v>58</v>
      </c>
      <c r="D22" s="626">
        <v>526</v>
      </c>
      <c r="E22" s="628" t="s">
        <v>59</v>
      </c>
      <c r="F22" s="629">
        <v>2765847.66</v>
      </c>
      <c r="G22" s="630"/>
      <c r="H22" s="643">
        <v>2570375</v>
      </c>
      <c r="I22" s="632"/>
      <c r="J22" s="629">
        <v>2292191</v>
      </c>
      <c r="K22" s="630"/>
    </row>
    <row r="23" spans="1:11" x14ac:dyDescent="0.25">
      <c r="A23" s="625">
        <f>B3</f>
        <v>0</v>
      </c>
      <c r="B23" s="626">
        <v>525</v>
      </c>
      <c r="C23" s="627" t="s">
        <v>58</v>
      </c>
      <c r="D23" s="626">
        <v>527</v>
      </c>
      <c r="E23" s="628" t="s">
        <v>60</v>
      </c>
      <c r="F23" s="629">
        <v>5413676.96</v>
      </c>
      <c r="G23" s="630">
        <v>2051511.81</v>
      </c>
      <c r="H23" s="633">
        <v>5578236</v>
      </c>
      <c r="I23" s="636">
        <v>2375452</v>
      </c>
      <c r="J23" s="629">
        <v>4974851</v>
      </c>
      <c r="K23" s="644">
        <f>1855000</f>
        <v>1855000</v>
      </c>
    </row>
    <row r="24" spans="1:11" s="609" customFormat="1" x14ac:dyDescent="0.25">
      <c r="A24" s="637"/>
      <c r="B24" s="638"/>
      <c r="C24" s="639" t="s">
        <v>61</v>
      </c>
      <c r="D24" s="638"/>
      <c r="E24" s="640"/>
      <c r="F24" s="641">
        <f t="shared" ref="F24:K24" si="1">SUM(F22:F23)</f>
        <v>8179524.6200000001</v>
      </c>
      <c r="G24" s="642">
        <f t="shared" si="1"/>
        <v>2051511.81</v>
      </c>
      <c r="H24" s="641">
        <f t="shared" si="1"/>
        <v>8148611</v>
      </c>
      <c r="I24" s="642">
        <f t="shared" si="1"/>
        <v>2375452</v>
      </c>
      <c r="J24" s="641">
        <f t="shared" si="1"/>
        <v>7267042</v>
      </c>
      <c r="K24" s="642">
        <f t="shared" si="1"/>
        <v>1855000</v>
      </c>
    </row>
    <row r="25" spans="1:11" s="609" customFormat="1" x14ac:dyDescent="0.25">
      <c r="A25" s="637"/>
      <c r="B25" s="638"/>
      <c r="C25" s="639"/>
      <c r="D25" s="638"/>
      <c r="E25" s="640"/>
      <c r="F25" s="641"/>
      <c r="G25" s="642"/>
      <c r="H25" s="641"/>
      <c r="I25" s="642"/>
      <c r="J25" s="641"/>
      <c r="K25" s="642"/>
    </row>
    <row r="26" spans="1:11" x14ac:dyDescent="0.25">
      <c r="A26" s="625">
        <f>B3</f>
        <v>0</v>
      </c>
      <c r="B26" s="626">
        <v>530</v>
      </c>
      <c r="C26" s="627" t="s">
        <v>62</v>
      </c>
      <c r="D26" s="626">
        <v>531</v>
      </c>
      <c r="E26" s="628" t="s">
        <v>63</v>
      </c>
      <c r="F26" s="629"/>
      <c r="G26" s="630"/>
      <c r="H26" s="629"/>
      <c r="I26" s="630"/>
      <c r="J26" s="629"/>
      <c r="K26" s="630"/>
    </row>
    <row r="27" spans="1:11" x14ac:dyDescent="0.25">
      <c r="A27" s="625">
        <f>B3</f>
        <v>0</v>
      </c>
      <c r="B27" s="626">
        <v>530</v>
      </c>
      <c r="C27" s="627" t="s">
        <v>62</v>
      </c>
      <c r="D27" s="626">
        <v>532</v>
      </c>
      <c r="E27" s="628" t="s">
        <v>64</v>
      </c>
      <c r="F27" s="629"/>
      <c r="G27" s="630"/>
      <c r="H27" s="629"/>
      <c r="I27" s="630"/>
      <c r="J27" s="629"/>
      <c r="K27" s="630"/>
    </row>
    <row r="28" spans="1:11" x14ac:dyDescent="0.25">
      <c r="A28" s="625">
        <f>B3</f>
        <v>0</v>
      </c>
      <c r="B28" s="626">
        <v>530</v>
      </c>
      <c r="C28" s="627" t="s">
        <v>62</v>
      </c>
      <c r="D28" s="626">
        <v>533</v>
      </c>
      <c r="E28" s="628" t="s">
        <v>65</v>
      </c>
      <c r="F28" s="629">
        <v>335335.21999999997</v>
      </c>
      <c r="G28" s="630">
        <v>3168</v>
      </c>
      <c r="H28" s="643">
        <v>253055</v>
      </c>
      <c r="I28" s="645">
        <v>2048</v>
      </c>
      <c r="J28" s="629">
        <v>354582</v>
      </c>
      <c r="K28" s="630">
        <v>1500</v>
      </c>
    </row>
    <row r="29" spans="1:11" x14ac:dyDescent="0.25">
      <c r="A29" s="625">
        <f>B3</f>
        <v>0</v>
      </c>
      <c r="B29" s="626">
        <v>530</v>
      </c>
      <c r="C29" s="627" t="s">
        <v>62</v>
      </c>
      <c r="D29" s="626">
        <v>534</v>
      </c>
      <c r="E29" s="628" t="s">
        <v>66</v>
      </c>
      <c r="F29" s="629"/>
      <c r="G29" s="630"/>
      <c r="H29" s="635"/>
      <c r="I29" s="634"/>
      <c r="J29" s="629"/>
      <c r="K29" s="630"/>
    </row>
    <row r="30" spans="1:11" x14ac:dyDescent="0.25">
      <c r="A30" s="625">
        <f>B3</f>
        <v>0</v>
      </c>
      <c r="B30" s="626">
        <v>530</v>
      </c>
      <c r="C30" s="627" t="s">
        <v>62</v>
      </c>
      <c r="D30" s="626">
        <v>549</v>
      </c>
      <c r="E30" s="628" t="s">
        <v>67</v>
      </c>
      <c r="F30" s="629">
        <v>10989888.229999999</v>
      </c>
      <c r="G30" s="630">
        <v>609174.08000000007</v>
      </c>
      <c r="H30" s="663">
        <v>28640607</v>
      </c>
      <c r="I30" s="636">
        <v>550920</v>
      </c>
      <c r="J30" s="646">
        <v>23920430</v>
      </c>
      <c r="K30" s="630">
        <v>885746</v>
      </c>
    </row>
    <row r="31" spans="1:11" x14ac:dyDescent="0.25">
      <c r="A31" s="625">
        <v>0</v>
      </c>
      <c r="B31" s="626">
        <v>530</v>
      </c>
      <c r="C31" s="627" t="s">
        <v>62</v>
      </c>
      <c r="D31" s="647">
        <v>572</v>
      </c>
      <c r="E31" s="648" t="s">
        <v>68</v>
      </c>
      <c r="F31" s="629"/>
      <c r="G31" s="630"/>
      <c r="H31" s="635"/>
      <c r="I31" s="634"/>
      <c r="J31" s="629"/>
      <c r="K31" s="630"/>
    </row>
    <row r="32" spans="1:11" s="609" customFormat="1" x14ac:dyDescent="0.25">
      <c r="A32" s="637"/>
      <c r="B32" s="638"/>
      <c r="C32" s="639" t="s">
        <v>69</v>
      </c>
      <c r="D32" s="638"/>
      <c r="E32" s="640"/>
      <c r="F32" s="641">
        <f t="shared" ref="F32:K32" si="2">SUM(F26:F31)</f>
        <v>11325223.449999999</v>
      </c>
      <c r="G32" s="642">
        <f t="shared" si="2"/>
        <v>612342.08000000007</v>
      </c>
      <c r="H32" s="641">
        <f t="shared" si="2"/>
        <v>28893662</v>
      </c>
      <c r="I32" s="642">
        <f t="shared" si="2"/>
        <v>552968</v>
      </c>
      <c r="J32" s="641">
        <f t="shared" si="2"/>
        <v>24275012</v>
      </c>
      <c r="K32" s="642">
        <f t="shared" si="2"/>
        <v>887246</v>
      </c>
    </row>
    <row r="33" spans="1:11" s="609" customFormat="1" x14ac:dyDescent="0.25">
      <c r="A33" s="637"/>
      <c r="B33" s="638"/>
      <c r="C33" s="639"/>
      <c r="D33" s="638"/>
      <c r="E33" s="640"/>
      <c r="F33" s="649"/>
      <c r="G33" s="650"/>
      <c r="H33" s="649"/>
      <c r="I33" s="650"/>
      <c r="J33" s="649"/>
      <c r="K33" s="650"/>
    </row>
    <row r="34" spans="1:11" x14ac:dyDescent="0.25">
      <c r="A34" s="625">
        <f>B3</f>
        <v>0</v>
      </c>
      <c r="B34" s="626">
        <v>550</v>
      </c>
      <c r="C34" s="627" t="s">
        <v>70</v>
      </c>
      <c r="D34" s="626">
        <v>551</v>
      </c>
      <c r="E34" s="628" t="s">
        <v>71</v>
      </c>
      <c r="F34" s="629">
        <v>31572162</v>
      </c>
      <c r="G34" s="630"/>
      <c r="H34" s="643">
        <v>31572162</v>
      </c>
      <c r="I34" s="630"/>
      <c r="J34" s="629">
        <v>41253125</v>
      </c>
      <c r="K34" s="630"/>
    </row>
    <row r="35" spans="1:11" x14ac:dyDescent="0.25">
      <c r="A35" s="625">
        <f>B3</f>
        <v>0</v>
      </c>
      <c r="B35" s="626">
        <v>550</v>
      </c>
      <c r="C35" s="627" t="s">
        <v>70</v>
      </c>
      <c r="D35" s="626">
        <v>552</v>
      </c>
      <c r="E35" s="628" t="s">
        <v>72</v>
      </c>
      <c r="F35" s="629"/>
      <c r="G35" s="630"/>
      <c r="H35" s="629"/>
      <c r="I35" s="630"/>
      <c r="J35" s="629"/>
      <c r="K35" s="630"/>
    </row>
    <row r="36" spans="1:11" x14ac:dyDescent="0.25">
      <c r="A36" s="625">
        <f>B3</f>
        <v>0</v>
      </c>
      <c r="B36" s="626">
        <v>550</v>
      </c>
      <c r="C36" s="627" t="s">
        <v>70</v>
      </c>
      <c r="D36" s="626">
        <v>554</v>
      </c>
      <c r="E36" s="628" t="s">
        <v>73</v>
      </c>
      <c r="F36" s="629"/>
      <c r="G36" s="630"/>
      <c r="H36" s="629"/>
      <c r="I36" s="630"/>
      <c r="J36" s="629"/>
      <c r="K36" s="630"/>
    </row>
    <row r="37" spans="1:11" s="609" customFormat="1" x14ac:dyDescent="0.25">
      <c r="A37" s="637"/>
      <c r="B37" s="638"/>
      <c r="C37" s="639" t="s">
        <v>74</v>
      </c>
      <c r="D37" s="638"/>
      <c r="E37" s="640"/>
      <c r="F37" s="641">
        <f t="shared" ref="F37:K37" si="3">SUM(F34:F36)</f>
        <v>31572162</v>
      </c>
      <c r="G37" s="642">
        <f t="shared" si="3"/>
        <v>0</v>
      </c>
      <c r="H37" s="641">
        <f t="shared" si="3"/>
        <v>31572162</v>
      </c>
      <c r="I37" s="642">
        <f t="shared" si="3"/>
        <v>0</v>
      </c>
      <c r="J37" s="641">
        <f t="shared" si="3"/>
        <v>41253125</v>
      </c>
      <c r="K37" s="642">
        <f t="shared" si="3"/>
        <v>0</v>
      </c>
    </row>
    <row r="38" spans="1:11" s="609" customFormat="1" x14ac:dyDescent="0.25">
      <c r="A38" s="637"/>
      <c r="B38" s="638"/>
      <c r="C38" s="639"/>
      <c r="D38" s="638"/>
      <c r="E38" s="640"/>
      <c r="F38" s="641"/>
      <c r="G38" s="642"/>
      <c r="H38" s="641"/>
      <c r="I38" s="642"/>
      <c r="J38" s="641"/>
      <c r="K38" s="642"/>
    </row>
    <row r="39" spans="1:11" x14ac:dyDescent="0.25">
      <c r="A39" s="651">
        <f>B3</f>
        <v>0</v>
      </c>
      <c r="B39" s="647">
        <v>560</v>
      </c>
      <c r="C39" s="652" t="s">
        <v>75</v>
      </c>
      <c r="D39" s="647">
        <v>561</v>
      </c>
      <c r="E39" s="648" t="s">
        <v>76</v>
      </c>
      <c r="F39" s="629"/>
      <c r="G39" s="630"/>
      <c r="H39" s="629"/>
      <c r="I39" s="630"/>
      <c r="J39" s="629"/>
      <c r="K39" s="630"/>
    </row>
    <row r="40" spans="1:11" x14ac:dyDescent="0.25">
      <c r="A40" s="651">
        <f>B3</f>
        <v>0</v>
      </c>
      <c r="B40" s="647">
        <v>560</v>
      </c>
      <c r="C40" s="652" t="s">
        <v>75</v>
      </c>
      <c r="D40" s="647">
        <v>562</v>
      </c>
      <c r="E40" s="648" t="s">
        <v>77</v>
      </c>
      <c r="F40" s="629">
        <v>2974623</v>
      </c>
      <c r="G40" s="630"/>
      <c r="H40" s="643">
        <v>2974623</v>
      </c>
      <c r="I40" s="630"/>
      <c r="J40" s="597">
        <v>2520363</v>
      </c>
      <c r="K40" s="630"/>
    </row>
    <row r="41" spans="1:11" x14ac:dyDescent="0.25">
      <c r="A41" s="651">
        <f>B3</f>
        <v>0</v>
      </c>
      <c r="B41" s="647">
        <v>560</v>
      </c>
      <c r="C41" s="652" t="s">
        <v>75</v>
      </c>
      <c r="D41" s="647">
        <v>563</v>
      </c>
      <c r="E41" s="648" t="s">
        <v>78</v>
      </c>
      <c r="F41" s="629"/>
      <c r="G41" s="630"/>
      <c r="H41" s="629"/>
      <c r="I41" s="630"/>
      <c r="J41" s="629"/>
      <c r="K41" s="630"/>
    </row>
    <row r="42" spans="1:11" x14ac:dyDescent="0.25">
      <c r="A42" s="651">
        <f>B3</f>
        <v>0</v>
      </c>
      <c r="B42" s="647">
        <v>560</v>
      </c>
      <c r="C42" s="652" t="s">
        <v>75</v>
      </c>
      <c r="D42" s="647">
        <v>564</v>
      </c>
      <c r="E42" s="648" t="s">
        <v>79</v>
      </c>
      <c r="F42" s="629"/>
      <c r="G42" s="630"/>
      <c r="H42" s="629"/>
      <c r="I42" s="630"/>
      <c r="J42" s="629"/>
      <c r="K42" s="630"/>
    </row>
    <row r="43" spans="1:11" x14ac:dyDescent="0.25">
      <c r="A43" s="651">
        <f>B3</f>
        <v>0</v>
      </c>
      <c r="B43" s="647">
        <v>560</v>
      </c>
      <c r="C43" s="652" t="s">
        <v>75</v>
      </c>
      <c r="D43" s="647">
        <v>565</v>
      </c>
      <c r="E43" s="648" t="s">
        <v>80</v>
      </c>
      <c r="F43" s="629"/>
      <c r="G43" s="630"/>
      <c r="H43" s="629"/>
      <c r="I43" s="630"/>
      <c r="J43" s="629"/>
      <c r="K43" s="630"/>
    </row>
    <row r="44" spans="1:11" x14ac:dyDescent="0.25">
      <c r="A44" s="651">
        <f>B3</f>
        <v>0</v>
      </c>
      <c r="B44" s="647">
        <v>560</v>
      </c>
      <c r="C44" s="652" t="s">
        <v>75</v>
      </c>
      <c r="D44" s="647">
        <v>566</v>
      </c>
      <c r="E44" s="648" t="s">
        <v>81</v>
      </c>
      <c r="F44" s="629"/>
      <c r="G44" s="630"/>
      <c r="H44" s="629"/>
      <c r="I44" s="630"/>
      <c r="J44" s="629"/>
      <c r="K44" s="630"/>
    </row>
    <row r="45" spans="1:11" x14ac:dyDescent="0.25">
      <c r="A45" s="651">
        <f>B3</f>
        <v>0</v>
      </c>
      <c r="B45" s="647">
        <v>560</v>
      </c>
      <c r="C45" s="652" t="s">
        <v>75</v>
      </c>
      <c r="D45" s="647">
        <v>567</v>
      </c>
      <c r="E45" s="648" t="s">
        <v>82</v>
      </c>
      <c r="F45" s="629"/>
      <c r="G45" s="630"/>
      <c r="H45" s="629"/>
      <c r="I45" s="630"/>
      <c r="J45" s="629"/>
      <c r="K45" s="630"/>
    </row>
    <row r="46" spans="1:11" x14ac:dyDescent="0.25">
      <c r="A46" s="651">
        <f>B3</f>
        <v>0</v>
      </c>
      <c r="B46" s="647">
        <v>560</v>
      </c>
      <c r="C46" s="652" t="s">
        <v>75</v>
      </c>
      <c r="D46" s="647">
        <v>570</v>
      </c>
      <c r="E46" s="648" t="s">
        <v>83</v>
      </c>
      <c r="F46" s="629"/>
      <c r="G46" s="630"/>
      <c r="H46" s="629"/>
      <c r="I46" s="630"/>
      <c r="J46" s="629"/>
      <c r="K46" s="630"/>
    </row>
    <row r="47" spans="1:11" x14ac:dyDescent="0.25">
      <c r="A47" s="651">
        <f>B3</f>
        <v>0</v>
      </c>
      <c r="B47" s="647">
        <v>560</v>
      </c>
      <c r="C47" s="652" t="s">
        <v>75</v>
      </c>
      <c r="D47" s="647">
        <v>571</v>
      </c>
      <c r="E47" s="648" t="s">
        <v>84</v>
      </c>
      <c r="F47" s="629"/>
      <c r="G47" s="630"/>
      <c r="H47" s="629"/>
      <c r="I47" s="630"/>
      <c r="J47" s="629"/>
      <c r="K47" s="630"/>
    </row>
    <row r="48" spans="1:11" x14ac:dyDescent="0.25">
      <c r="A48" s="651">
        <f>B3</f>
        <v>0</v>
      </c>
      <c r="B48" s="647">
        <v>560</v>
      </c>
      <c r="C48" s="652" t="s">
        <v>75</v>
      </c>
      <c r="D48" s="647">
        <v>574</v>
      </c>
      <c r="E48" s="648" t="s">
        <v>85</v>
      </c>
      <c r="F48" s="629"/>
      <c r="G48" s="630"/>
      <c r="H48" s="629"/>
      <c r="I48" s="630"/>
      <c r="J48" s="629"/>
      <c r="K48" s="630"/>
    </row>
    <row r="49" spans="1:11" x14ac:dyDescent="0.25">
      <c r="A49" s="651">
        <f>B3</f>
        <v>0</v>
      </c>
      <c r="B49" s="647">
        <v>560</v>
      </c>
      <c r="C49" s="652" t="s">
        <v>75</v>
      </c>
      <c r="D49" s="647">
        <v>575</v>
      </c>
      <c r="E49" s="648" t="s">
        <v>86</v>
      </c>
      <c r="F49" s="629"/>
      <c r="G49" s="630"/>
      <c r="H49" s="629"/>
      <c r="I49" s="630"/>
      <c r="J49" s="629"/>
      <c r="K49" s="630"/>
    </row>
    <row r="50" spans="1:11" x14ac:dyDescent="0.25">
      <c r="A50" s="651">
        <f>B3</f>
        <v>0</v>
      </c>
      <c r="B50" s="647">
        <v>560</v>
      </c>
      <c r="C50" s="652" t="s">
        <v>75</v>
      </c>
      <c r="D50" s="647">
        <v>576</v>
      </c>
      <c r="E50" s="648" t="s">
        <v>87</v>
      </c>
      <c r="F50" s="629"/>
      <c r="G50" s="630"/>
      <c r="H50" s="629"/>
      <c r="I50" s="630"/>
      <c r="J50" s="629"/>
      <c r="K50" s="630"/>
    </row>
    <row r="51" spans="1:11" x14ac:dyDescent="0.25">
      <c r="A51" s="651">
        <f>B3</f>
        <v>0</v>
      </c>
      <c r="B51" s="647">
        <v>560</v>
      </c>
      <c r="C51" s="652" t="s">
        <v>75</v>
      </c>
      <c r="D51" s="647">
        <v>577</v>
      </c>
      <c r="E51" s="648" t="s">
        <v>88</v>
      </c>
      <c r="F51" s="629"/>
      <c r="G51" s="630"/>
      <c r="H51" s="629"/>
      <c r="I51" s="630"/>
      <c r="J51" s="629"/>
      <c r="K51" s="630"/>
    </row>
    <row r="52" spans="1:11" x14ac:dyDescent="0.25">
      <c r="A52" s="651">
        <f>B3</f>
        <v>0</v>
      </c>
      <c r="B52" s="647">
        <v>560</v>
      </c>
      <c r="C52" s="652" t="s">
        <v>75</v>
      </c>
      <c r="D52" s="647">
        <v>578</v>
      </c>
      <c r="E52" s="648" t="s">
        <v>89</v>
      </c>
      <c r="F52" s="629"/>
      <c r="G52" s="630"/>
      <c r="H52" s="629"/>
      <c r="I52" s="630"/>
      <c r="J52" s="629"/>
      <c r="K52" s="630"/>
    </row>
    <row r="53" spans="1:11" x14ac:dyDescent="0.25">
      <c r="A53" s="651">
        <f>B3</f>
        <v>0</v>
      </c>
      <c r="B53" s="647">
        <v>560</v>
      </c>
      <c r="C53" s="652" t="s">
        <v>75</v>
      </c>
      <c r="D53" s="647">
        <v>579</v>
      </c>
      <c r="E53" s="648" t="s">
        <v>90</v>
      </c>
      <c r="F53" s="629"/>
      <c r="G53" s="630"/>
      <c r="H53" s="629"/>
      <c r="I53" s="630"/>
      <c r="J53" s="629"/>
      <c r="K53" s="630"/>
    </row>
    <row r="54" spans="1:11" x14ac:dyDescent="0.25">
      <c r="A54" s="651">
        <f>$B$3</f>
        <v>0</v>
      </c>
      <c r="B54" s="647">
        <v>560</v>
      </c>
      <c r="C54" s="652" t="s">
        <v>75</v>
      </c>
      <c r="D54" s="647"/>
      <c r="E54" s="648" t="s">
        <v>91</v>
      </c>
      <c r="F54" s="653"/>
      <c r="G54" s="654"/>
      <c r="H54" s="653"/>
      <c r="I54" s="654"/>
      <c r="J54" s="653"/>
      <c r="K54" s="654"/>
    </row>
    <row r="55" spans="1:11" x14ac:dyDescent="0.25">
      <c r="A55" s="651">
        <f t="shared" ref="A55:A62" si="4">$B$3</f>
        <v>0</v>
      </c>
      <c r="B55" s="647">
        <v>560</v>
      </c>
      <c r="C55" s="652" t="s">
        <v>75</v>
      </c>
      <c r="D55" s="647"/>
      <c r="E55" s="648" t="s">
        <v>92</v>
      </c>
      <c r="F55" s="653"/>
      <c r="G55" s="654"/>
      <c r="H55" s="653"/>
      <c r="I55" s="654"/>
      <c r="J55" s="653"/>
      <c r="K55" s="654"/>
    </row>
    <row r="56" spans="1:11" x14ac:dyDescent="0.25">
      <c r="A56" s="651">
        <f t="shared" si="4"/>
        <v>0</v>
      </c>
      <c r="B56" s="647">
        <v>560</v>
      </c>
      <c r="C56" s="652" t="s">
        <v>75</v>
      </c>
      <c r="D56" s="647"/>
      <c r="E56" s="648" t="s">
        <v>93</v>
      </c>
      <c r="F56" s="653"/>
      <c r="G56" s="654"/>
      <c r="H56" s="653"/>
      <c r="I56" s="654"/>
      <c r="J56" s="653"/>
      <c r="K56" s="654"/>
    </row>
    <row r="57" spans="1:11" x14ac:dyDescent="0.25">
      <c r="A57" s="651">
        <f t="shared" si="4"/>
        <v>0</v>
      </c>
      <c r="B57" s="647">
        <v>560</v>
      </c>
      <c r="C57" s="652" t="s">
        <v>75</v>
      </c>
      <c r="D57" s="647"/>
      <c r="E57" s="648" t="s">
        <v>94</v>
      </c>
      <c r="F57" s="653"/>
      <c r="G57" s="654"/>
      <c r="H57" s="653"/>
      <c r="I57" s="654"/>
      <c r="J57" s="653"/>
      <c r="K57" s="654"/>
    </row>
    <row r="58" spans="1:11" x14ac:dyDescent="0.25">
      <c r="A58" s="651">
        <f t="shared" si="4"/>
        <v>0</v>
      </c>
      <c r="B58" s="647">
        <v>560</v>
      </c>
      <c r="C58" s="652" t="s">
        <v>75</v>
      </c>
      <c r="D58" s="647"/>
      <c r="E58" s="648" t="s">
        <v>95</v>
      </c>
      <c r="F58" s="653"/>
      <c r="G58" s="654"/>
      <c r="H58" s="653"/>
      <c r="I58" s="654"/>
      <c r="J58" s="653"/>
      <c r="K58" s="654"/>
    </row>
    <row r="59" spans="1:11" x14ac:dyDescent="0.25">
      <c r="A59" s="430">
        <f t="shared" si="4"/>
        <v>0</v>
      </c>
      <c r="B59" s="431">
        <v>560</v>
      </c>
      <c r="C59" s="432" t="s">
        <v>75</v>
      </c>
      <c r="D59" s="431"/>
      <c r="E59" s="433" t="s">
        <v>96</v>
      </c>
      <c r="F59" s="434"/>
      <c r="G59" s="435">
        <v>26302</v>
      </c>
      <c r="H59" s="434"/>
      <c r="I59" s="435"/>
      <c r="J59" s="434"/>
      <c r="K59" s="435"/>
    </row>
    <row r="60" spans="1:11" x14ac:dyDescent="0.25">
      <c r="A60" s="430">
        <v>0</v>
      </c>
      <c r="B60" s="431">
        <v>560</v>
      </c>
      <c r="C60" s="432" t="s">
        <v>75</v>
      </c>
      <c r="D60" s="431"/>
      <c r="E60" s="433" t="s">
        <v>97</v>
      </c>
      <c r="F60" s="665"/>
      <c r="G60" s="435"/>
      <c r="H60" s="434"/>
      <c r="I60" s="435"/>
      <c r="J60" s="434"/>
      <c r="K60" s="435"/>
    </row>
    <row r="61" spans="1:11" x14ac:dyDescent="0.25">
      <c r="A61" s="430">
        <f t="shared" si="4"/>
        <v>0</v>
      </c>
      <c r="B61" s="431">
        <v>560</v>
      </c>
      <c r="C61" s="432" t="s">
        <v>75</v>
      </c>
      <c r="D61" s="431"/>
      <c r="E61" s="433" t="s">
        <v>98</v>
      </c>
      <c r="F61" s="665"/>
      <c r="G61" s="435"/>
      <c r="H61" s="434"/>
      <c r="I61" s="435"/>
      <c r="J61" s="434"/>
      <c r="K61" s="435"/>
    </row>
    <row r="62" spans="1:11" x14ac:dyDescent="0.25">
      <c r="A62" s="430">
        <f t="shared" si="4"/>
        <v>0</v>
      </c>
      <c r="B62" s="431">
        <v>560</v>
      </c>
      <c r="C62" s="432" t="s">
        <v>75</v>
      </c>
      <c r="D62" s="431"/>
      <c r="E62" s="433" t="s">
        <v>99</v>
      </c>
      <c r="F62" s="665"/>
      <c r="G62" s="435"/>
      <c r="H62" s="434"/>
      <c r="I62" s="435"/>
      <c r="J62" s="434"/>
      <c r="K62" s="435"/>
    </row>
    <row r="63" spans="1:11" x14ac:dyDescent="0.25">
      <c r="A63" s="485">
        <v>0</v>
      </c>
      <c r="B63" s="486">
        <v>560</v>
      </c>
      <c r="C63" s="487" t="s">
        <v>75</v>
      </c>
      <c r="D63" s="486"/>
      <c r="E63" s="488" t="s">
        <v>576</v>
      </c>
      <c r="F63" s="489"/>
      <c r="G63" s="490"/>
      <c r="H63" s="489"/>
      <c r="I63" s="490"/>
      <c r="J63" s="489">
        <v>5000000</v>
      </c>
      <c r="K63" s="490"/>
    </row>
    <row r="64" spans="1:11" x14ac:dyDescent="0.25">
      <c r="A64" s="485">
        <v>0</v>
      </c>
      <c r="B64" s="486">
        <v>560</v>
      </c>
      <c r="C64" s="487" t="s">
        <v>75</v>
      </c>
      <c r="D64" s="486"/>
      <c r="E64" s="488" t="s">
        <v>100</v>
      </c>
      <c r="F64" s="489"/>
      <c r="G64" s="490"/>
      <c r="H64" s="489"/>
      <c r="I64" s="490"/>
      <c r="J64" s="489"/>
      <c r="K64" s="490"/>
    </row>
    <row r="65" spans="1:11" s="609" customFormat="1" x14ac:dyDescent="0.25">
      <c r="A65" s="637"/>
      <c r="B65" s="638"/>
      <c r="C65" s="639" t="s">
        <v>101</v>
      </c>
      <c r="D65" s="638"/>
      <c r="E65" s="640"/>
      <c r="F65" s="641">
        <f t="shared" ref="F65:K65" si="5">SUM(F39:F64)</f>
        <v>2974623</v>
      </c>
      <c r="G65" s="642">
        <f t="shared" si="5"/>
        <v>26302</v>
      </c>
      <c r="H65" s="641">
        <f t="shared" si="5"/>
        <v>2974623</v>
      </c>
      <c r="I65" s="642">
        <f t="shared" si="5"/>
        <v>0</v>
      </c>
      <c r="J65" s="641">
        <f t="shared" si="5"/>
        <v>7520363</v>
      </c>
      <c r="K65" s="664">
        <f t="shared" si="5"/>
        <v>0</v>
      </c>
    </row>
    <row r="66" spans="1:11" s="609" customFormat="1" x14ac:dyDescent="0.25">
      <c r="A66" s="637"/>
      <c r="B66" s="638"/>
      <c r="C66" s="639"/>
      <c r="D66" s="638"/>
      <c r="E66" s="640" t="s">
        <v>32</v>
      </c>
      <c r="F66" s="641"/>
      <c r="G66" s="642"/>
      <c r="H66" s="641"/>
      <c r="I66" s="642"/>
      <c r="J66" s="641"/>
      <c r="K66" s="642"/>
    </row>
    <row r="67" spans="1:11" x14ac:dyDescent="0.25">
      <c r="A67" s="625">
        <f>B3</f>
        <v>0</v>
      </c>
      <c r="B67" s="626">
        <v>580</v>
      </c>
      <c r="C67" s="627" t="s">
        <v>102</v>
      </c>
      <c r="D67" s="626">
        <v>581</v>
      </c>
      <c r="E67" s="628" t="s">
        <v>103</v>
      </c>
      <c r="F67" s="629"/>
      <c r="G67" s="630"/>
      <c r="H67" s="629"/>
      <c r="I67" s="630"/>
      <c r="J67" s="629"/>
      <c r="K67" s="630"/>
    </row>
    <row r="68" spans="1:11" x14ac:dyDescent="0.25">
      <c r="A68" s="625">
        <f>B3</f>
        <v>0</v>
      </c>
      <c r="B68" s="626">
        <v>580</v>
      </c>
      <c r="C68" s="627" t="s">
        <v>102</v>
      </c>
      <c r="D68" s="626">
        <v>582</v>
      </c>
      <c r="E68" s="628" t="s">
        <v>104</v>
      </c>
      <c r="F68" s="629"/>
      <c r="G68" s="630"/>
      <c r="H68" s="629"/>
      <c r="I68" s="630"/>
      <c r="J68" s="629"/>
      <c r="K68" s="630"/>
    </row>
    <row r="69" spans="1:11" x14ac:dyDescent="0.25">
      <c r="A69" s="625">
        <f>B3</f>
        <v>0</v>
      </c>
      <c r="B69" s="626">
        <v>580</v>
      </c>
      <c r="C69" s="627" t="s">
        <v>102</v>
      </c>
      <c r="D69" s="626">
        <v>583</v>
      </c>
      <c r="E69" s="628" t="s">
        <v>105</v>
      </c>
      <c r="F69" s="629"/>
      <c r="G69" s="630">
        <v>17093000</v>
      </c>
      <c r="H69" s="629"/>
      <c r="I69" s="655">
        <v>16955490</v>
      </c>
      <c r="J69" s="629"/>
      <c r="K69" s="630">
        <v>17000000</v>
      </c>
    </row>
    <row r="70" spans="1:11" x14ac:dyDescent="0.25">
      <c r="A70" s="625">
        <f>B3</f>
        <v>0</v>
      </c>
      <c r="B70" s="626">
        <v>580</v>
      </c>
      <c r="C70" s="627" t="s">
        <v>102</v>
      </c>
      <c r="D70" s="626">
        <v>589</v>
      </c>
      <c r="E70" s="628" t="s">
        <v>106</v>
      </c>
      <c r="F70" s="629"/>
      <c r="G70" s="630">
        <v>933516</v>
      </c>
      <c r="H70" s="629"/>
      <c r="I70" s="656">
        <v>1173379</v>
      </c>
      <c r="J70" s="629"/>
      <c r="K70" s="630">
        <v>760010</v>
      </c>
    </row>
    <row r="71" spans="1:11" s="609" customFormat="1" x14ac:dyDescent="0.25">
      <c r="A71" s="637"/>
      <c r="B71" s="638"/>
      <c r="C71" s="639" t="s">
        <v>107</v>
      </c>
      <c r="D71" s="638"/>
      <c r="E71" s="640"/>
      <c r="F71" s="641">
        <f t="shared" ref="F71:K71" si="6">SUM(F67:F70)</f>
        <v>0</v>
      </c>
      <c r="G71" s="642">
        <f t="shared" si="6"/>
        <v>18026516</v>
      </c>
      <c r="H71" s="641">
        <f t="shared" si="6"/>
        <v>0</v>
      </c>
      <c r="I71" s="642">
        <f t="shared" si="6"/>
        <v>18128869</v>
      </c>
      <c r="J71" s="641">
        <f t="shared" si="6"/>
        <v>0</v>
      </c>
      <c r="K71" s="642">
        <f t="shared" si="6"/>
        <v>17760010</v>
      </c>
    </row>
    <row r="72" spans="1:11" s="609" customFormat="1" x14ac:dyDescent="0.25">
      <c r="A72" s="637"/>
      <c r="B72" s="638"/>
      <c r="C72" s="639"/>
      <c r="D72" s="638"/>
      <c r="E72" s="640"/>
      <c r="F72" s="641"/>
      <c r="G72" s="642"/>
      <c r="H72" s="641"/>
      <c r="I72" s="642"/>
      <c r="J72" s="641"/>
      <c r="K72" s="642"/>
    </row>
    <row r="73" spans="1:11" x14ac:dyDescent="0.25">
      <c r="A73" s="625">
        <f>B3</f>
        <v>0</v>
      </c>
      <c r="B73" s="626">
        <v>590</v>
      </c>
      <c r="C73" s="639" t="s">
        <v>108</v>
      </c>
      <c r="D73" s="626">
        <v>591</v>
      </c>
      <c r="E73" s="628" t="s">
        <v>108</v>
      </c>
      <c r="F73" s="629">
        <v>0</v>
      </c>
      <c r="G73" s="630">
        <v>0</v>
      </c>
      <c r="H73" s="629">
        <v>0</v>
      </c>
      <c r="I73" s="630">
        <v>0</v>
      </c>
      <c r="J73" s="629">
        <v>0</v>
      </c>
      <c r="K73" s="630">
        <v>0</v>
      </c>
    </row>
    <row r="74" spans="1:11" s="609" customFormat="1" x14ac:dyDescent="0.25">
      <c r="A74" s="637"/>
      <c r="B74" s="638"/>
      <c r="C74" s="639"/>
      <c r="D74" s="638"/>
      <c r="E74" s="640"/>
      <c r="F74" s="641"/>
      <c r="G74" s="642"/>
      <c r="H74" s="641"/>
      <c r="I74" s="642"/>
      <c r="J74" s="641"/>
      <c r="K74" s="642"/>
    </row>
    <row r="75" spans="1:11" x14ac:dyDescent="0.25">
      <c r="A75" s="625">
        <f>B3</f>
        <v>0</v>
      </c>
      <c r="B75" s="626">
        <v>600</v>
      </c>
      <c r="C75" s="627" t="s">
        <v>109</v>
      </c>
      <c r="D75" s="626">
        <v>601</v>
      </c>
      <c r="E75" s="628" t="s">
        <v>110</v>
      </c>
      <c r="F75" s="629"/>
      <c r="G75" s="630">
        <v>7642860.5599999996</v>
      </c>
      <c r="H75" s="629"/>
      <c r="I75" s="630">
        <v>6000000</v>
      </c>
      <c r="J75" s="629"/>
      <c r="K75" s="630">
        <v>7000000</v>
      </c>
    </row>
    <row r="76" spans="1:11" x14ac:dyDescent="0.25">
      <c r="A76" s="625">
        <f>B3</f>
        <v>0</v>
      </c>
      <c r="B76" s="626">
        <v>600</v>
      </c>
      <c r="C76" s="627" t="s">
        <v>109</v>
      </c>
      <c r="D76" s="626">
        <v>602</v>
      </c>
      <c r="E76" s="628" t="s">
        <v>111</v>
      </c>
      <c r="F76" s="629">
        <v>0</v>
      </c>
      <c r="G76" s="630">
        <v>48831178.210000001</v>
      </c>
      <c r="H76" s="629">
        <v>0</v>
      </c>
      <c r="I76" s="630">
        <v>50000000</v>
      </c>
      <c r="J76" s="629">
        <v>0</v>
      </c>
      <c r="K76" s="630">
        <v>50000000</v>
      </c>
    </row>
    <row r="77" spans="1:11" x14ac:dyDescent="0.25">
      <c r="A77" s="625">
        <f>B3</f>
        <v>0</v>
      </c>
      <c r="B77" s="626">
        <v>600</v>
      </c>
      <c r="C77" s="627" t="s">
        <v>109</v>
      </c>
      <c r="D77" s="626">
        <v>603</v>
      </c>
      <c r="E77" s="628" t="s">
        <v>112</v>
      </c>
      <c r="F77" s="629"/>
      <c r="G77" s="630">
        <v>167069.85999999999</v>
      </c>
      <c r="H77" s="629"/>
      <c r="I77" s="656">
        <v>85000</v>
      </c>
      <c r="J77" s="629"/>
      <c r="K77" s="630">
        <v>170000</v>
      </c>
    </row>
    <row r="78" spans="1:11" x14ac:dyDescent="0.25">
      <c r="A78" s="625">
        <f>B3</f>
        <v>0</v>
      </c>
      <c r="B78" s="626">
        <v>600</v>
      </c>
      <c r="C78" s="627" t="s">
        <v>109</v>
      </c>
      <c r="D78" s="626">
        <v>604</v>
      </c>
      <c r="E78" s="628" t="s">
        <v>113</v>
      </c>
      <c r="F78" s="629"/>
      <c r="G78" s="630">
        <f>2501933</f>
        <v>2501933</v>
      </c>
      <c r="H78" s="629"/>
      <c r="I78" s="656">
        <f>5000000</f>
        <v>5000000</v>
      </c>
      <c r="J78" s="629"/>
      <c r="K78" s="630">
        <f>2500000</f>
        <v>2500000</v>
      </c>
    </row>
    <row r="79" spans="1:11" s="609" customFormat="1" x14ac:dyDescent="0.25">
      <c r="A79" s="637"/>
      <c r="B79" s="638"/>
      <c r="C79" s="639" t="s">
        <v>114</v>
      </c>
      <c r="D79" s="638"/>
      <c r="E79" s="640"/>
      <c r="F79" s="641">
        <f>SUM(F75:F78)</f>
        <v>0</v>
      </c>
      <c r="G79" s="642">
        <f t="shared" ref="G79:K79" si="7">SUM(G75:G78)</f>
        <v>59143041.630000003</v>
      </c>
      <c r="H79" s="641">
        <f t="shared" si="7"/>
        <v>0</v>
      </c>
      <c r="I79" s="642">
        <f t="shared" si="7"/>
        <v>61085000</v>
      </c>
      <c r="J79" s="641">
        <f t="shared" si="7"/>
        <v>0</v>
      </c>
      <c r="K79" s="642">
        <f t="shared" si="7"/>
        <v>59670000</v>
      </c>
    </row>
    <row r="80" spans="1:11" s="609" customFormat="1" x14ac:dyDescent="0.25">
      <c r="A80" s="637"/>
      <c r="B80" s="638"/>
      <c r="C80" s="639"/>
      <c r="D80" s="638"/>
      <c r="E80" s="640"/>
      <c r="F80" s="641"/>
      <c r="G80" s="642"/>
      <c r="H80" s="641"/>
      <c r="I80" s="642"/>
      <c r="J80" s="641"/>
      <c r="K80" s="642"/>
    </row>
    <row r="81" spans="1:11" s="609" customFormat="1" x14ac:dyDescent="0.25">
      <c r="A81" s="637">
        <f>B3</f>
        <v>0</v>
      </c>
      <c r="B81" s="626">
        <v>610</v>
      </c>
      <c r="C81" s="639" t="s">
        <v>115</v>
      </c>
      <c r="D81" s="626">
        <v>611</v>
      </c>
      <c r="E81" s="628" t="s">
        <v>115</v>
      </c>
      <c r="F81" s="641"/>
      <c r="G81" s="642">
        <v>1681630</v>
      </c>
      <c r="H81" s="641"/>
      <c r="I81" s="642">
        <v>2392857</v>
      </c>
      <c r="J81" s="641"/>
      <c r="K81" s="642">
        <v>2300000</v>
      </c>
    </row>
    <row r="82" spans="1:11" x14ac:dyDescent="0.25">
      <c r="A82" s="625"/>
      <c r="B82" s="626"/>
      <c r="C82" s="627"/>
      <c r="D82" s="626"/>
      <c r="E82" s="628"/>
      <c r="F82" s="629"/>
      <c r="G82" s="630"/>
      <c r="H82" s="629"/>
      <c r="I82" s="630"/>
      <c r="J82" s="629"/>
      <c r="K82" s="630"/>
    </row>
    <row r="83" spans="1:11" x14ac:dyDescent="0.25">
      <c r="A83" s="625">
        <f>B3</f>
        <v>0</v>
      </c>
      <c r="B83" s="626">
        <v>620</v>
      </c>
      <c r="C83" s="627" t="s">
        <v>116</v>
      </c>
      <c r="D83" s="626">
        <v>621</v>
      </c>
      <c r="E83" s="628" t="s">
        <v>117</v>
      </c>
      <c r="F83" s="629"/>
      <c r="G83" s="630">
        <v>7488038</v>
      </c>
      <c r="H83" s="629"/>
      <c r="I83" s="655">
        <v>5650458</v>
      </c>
      <c r="J83" s="629"/>
      <c r="K83" s="630">
        <v>5768255</v>
      </c>
    </row>
    <row r="84" spans="1:11" x14ac:dyDescent="0.25">
      <c r="A84" s="625">
        <f>B3</f>
        <v>0</v>
      </c>
      <c r="B84" s="626">
        <v>620</v>
      </c>
      <c r="C84" s="627" t="s">
        <v>116</v>
      </c>
      <c r="D84" s="626">
        <v>622</v>
      </c>
      <c r="E84" s="628" t="s">
        <v>118</v>
      </c>
      <c r="F84" s="629"/>
      <c r="G84" s="630">
        <v>5934747</v>
      </c>
      <c r="H84" s="629"/>
      <c r="I84" s="656">
        <v>4625000</v>
      </c>
      <c r="J84" s="629"/>
      <c r="K84" s="630">
        <v>4545000</v>
      </c>
    </row>
    <row r="85" spans="1:11" x14ac:dyDescent="0.25">
      <c r="A85" s="625">
        <f>B3</f>
        <v>0</v>
      </c>
      <c r="B85" s="626">
        <v>620</v>
      </c>
      <c r="C85" s="627" t="s">
        <v>116</v>
      </c>
      <c r="D85" s="626">
        <v>623</v>
      </c>
      <c r="E85" s="628" t="s">
        <v>119</v>
      </c>
      <c r="F85" s="629"/>
      <c r="G85" s="630">
        <v>783855</v>
      </c>
      <c r="H85" s="629"/>
      <c r="I85" s="656">
        <v>600000</v>
      </c>
      <c r="J85" s="629"/>
      <c r="K85" s="630">
        <v>600000</v>
      </c>
    </row>
    <row r="86" spans="1:11" x14ac:dyDescent="0.25">
      <c r="A86" s="625">
        <f>B3</f>
        <v>0</v>
      </c>
      <c r="B86" s="626">
        <v>620</v>
      </c>
      <c r="C86" s="627" t="s">
        <v>116</v>
      </c>
      <c r="D86" s="626">
        <v>629</v>
      </c>
      <c r="E86" s="628" t="s">
        <v>120</v>
      </c>
      <c r="F86" s="629"/>
      <c r="G86" s="630">
        <v>3826106</v>
      </c>
      <c r="H86" s="629"/>
      <c r="I86" s="656">
        <v>4468038</v>
      </c>
      <c r="J86" s="629"/>
      <c r="K86" s="630">
        <v>3881662</v>
      </c>
    </row>
    <row r="87" spans="1:11" s="609" customFormat="1" x14ac:dyDescent="0.25">
      <c r="A87" s="637"/>
      <c r="B87" s="638"/>
      <c r="C87" s="639" t="s">
        <v>121</v>
      </c>
      <c r="D87" s="638"/>
      <c r="E87" s="640"/>
      <c r="F87" s="641">
        <f t="shared" ref="F87:K87" si="8">SUM(F83:F86)</f>
        <v>0</v>
      </c>
      <c r="G87" s="642">
        <f t="shared" si="8"/>
        <v>18032746</v>
      </c>
      <c r="H87" s="641">
        <f t="shared" si="8"/>
        <v>0</v>
      </c>
      <c r="I87" s="642">
        <f t="shared" si="8"/>
        <v>15343496</v>
      </c>
      <c r="J87" s="641">
        <f t="shared" si="8"/>
        <v>0</v>
      </c>
      <c r="K87" s="642">
        <f t="shared" si="8"/>
        <v>14794917</v>
      </c>
    </row>
    <row r="88" spans="1:11" s="609" customFormat="1" x14ac:dyDescent="0.25">
      <c r="A88" s="637"/>
      <c r="B88" s="638"/>
      <c r="C88" s="639"/>
      <c r="D88" s="638"/>
      <c r="E88" s="640"/>
      <c r="F88" s="641"/>
      <c r="G88" s="642"/>
      <c r="H88" s="641"/>
      <c r="I88" s="642"/>
      <c r="J88" s="641"/>
      <c r="K88" s="642"/>
    </row>
    <row r="89" spans="1:11" x14ac:dyDescent="0.25">
      <c r="A89" s="625">
        <f>B3</f>
        <v>0</v>
      </c>
      <c r="B89" s="626">
        <v>660</v>
      </c>
      <c r="C89" s="627" t="s">
        <v>122</v>
      </c>
      <c r="D89" s="626">
        <v>661</v>
      </c>
      <c r="E89" s="628" t="s">
        <v>123</v>
      </c>
      <c r="F89" s="629"/>
      <c r="G89" s="630"/>
      <c r="H89" s="629"/>
      <c r="I89" s="630"/>
      <c r="J89" s="629"/>
      <c r="K89" s="630"/>
    </row>
    <row r="90" spans="1:11" x14ac:dyDescent="0.25">
      <c r="A90" s="625">
        <f>B3</f>
        <v>0</v>
      </c>
      <c r="B90" s="626">
        <v>660</v>
      </c>
      <c r="C90" s="627" t="s">
        <v>122</v>
      </c>
      <c r="D90" s="626">
        <v>662</v>
      </c>
      <c r="E90" s="628" t="s">
        <v>124</v>
      </c>
      <c r="F90" s="629"/>
      <c r="G90" s="630"/>
      <c r="H90" s="629"/>
      <c r="I90" s="630"/>
      <c r="J90" s="629"/>
      <c r="K90" s="630"/>
    </row>
    <row r="91" spans="1:11" x14ac:dyDescent="0.25">
      <c r="A91" s="625">
        <f>B3</f>
        <v>0</v>
      </c>
      <c r="B91" s="626">
        <v>660</v>
      </c>
      <c r="C91" s="627" t="s">
        <v>122</v>
      </c>
      <c r="D91" s="626">
        <v>663</v>
      </c>
      <c r="E91" s="628" t="s">
        <v>125</v>
      </c>
      <c r="F91" s="629"/>
      <c r="G91" s="630"/>
      <c r="H91" s="629"/>
      <c r="I91" s="630"/>
      <c r="J91" s="629"/>
      <c r="K91" s="630"/>
    </row>
    <row r="92" spans="1:11" x14ac:dyDescent="0.25">
      <c r="A92" s="625">
        <f>B3</f>
        <v>0</v>
      </c>
      <c r="B92" s="626">
        <v>660</v>
      </c>
      <c r="C92" s="627" t="s">
        <v>122</v>
      </c>
      <c r="D92" s="626">
        <v>664</v>
      </c>
      <c r="E92" s="628" t="s">
        <v>126</v>
      </c>
      <c r="F92" s="629"/>
      <c r="G92" s="630"/>
      <c r="H92" s="629"/>
      <c r="I92" s="630"/>
      <c r="J92" s="629"/>
      <c r="K92" s="630"/>
    </row>
    <row r="93" spans="1:11" x14ac:dyDescent="0.25">
      <c r="A93" s="625">
        <v>0</v>
      </c>
      <c r="B93" s="626">
        <v>660</v>
      </c>
      <c r="C93" s="627" t="s">
        <v>122</v>
      </c>
      <c r="D93" s="626">
        <v>665</v>
      </c>
      <c r="E93" s="628" t="s">
        <v>127</v>
      </c>
      <c r="F93" s="653"/>
      <c r="G93" s="654"/>
      <c r="H93" s="653"/>
      <c r="I93" s="654"/>
      <c r="J93" s="653"/>
      <c r="K93" s="654"/>
    </row>
    <row r="94" spans="1:11" x14ac:dyDescent="0.25">
      <c r="A94" s="625">
        <f>B3</f>
        <v>0</v>
      </c>
      <c r="B94" s="626">
        <v>660</v>
      </c>
      <c r="C94" s="627" t="s">
        <v>122</v>
      </c>
      <c r="D94" s="626">
        <v>666</v>
      </c>
      <c r="E94" s="628" t="s">
        <v>128</v>
      </c>
      <c r="F94" s="629"/>
      <c r="G94" s="630"/>
      <c r="H94" s="629"/>
      <c r="I94" s="630"/>
      <c r="J94" s="629"/>
      <c r="K94" s="630"/>
    </row>
    <row r="95" spans="1:11" s="609" customFormat="1" x14ac:dyDescent="0.25">
      <c r="A95" s="637"/>
      <c r="B95" s="638"/>
      <c r="C95" s="639" t="s">
        <v>129</v>
      </c>
      <c r="D95" s="638"/>
      <c r="E95" s="640"/>
      <c r="F95" s="641">
        <f t="shared" ref="F95:K95" si="9">SUM(F89:F94)</f>
        <v>0</v>
      </c>
      <c r="G95" s="642">
        <f t="shared" si="9"/>
        <v>0</v>
      </c>
      <c r="H95" s="641">
        <f t="shared" si="9"/>
        <v>0</v>
      </c>
      <c r="I95" s="642">
        <f t="shared" si="9"/>
        <v>0</v>
      </c>
      <c r="J95" s="641">
        <f t="shared" si="9"/>
        <v>0</v>
      </c>
      <c r="K95" s="642">
        <f t="shared" si="9"/>
        <v>0</v>
      </c>
    </row>
    <row r="96" spans="1:11" s="609" customFormat="1" x14ac:dyDescent="0.25">
      <c r="A96" s="637"/>
      <c r="B96" s="638"/>
      <c r="C96" s="639"/>
      <c r="D96" s="638"/>
      <c r="E96" s="640"/>
      <c r="F96" s="641"/>
      <c r="G96" s="642"/>
      <c r="H96" s="641"/>
      <c r="I96" s="642"/>
      <c r="J96" s="641"/>
      <c r="K96" s="642"/>
    </row>
    <row r="97" spans="1:11" x14ac:dyDescent="0.25">
      <c r="A97" s="625">
        <f>B3</f>
        <v>0</v>
      </c>
      <c r="B97" s="626">
        <v>670</v>
      </c>
      <c r="C97" s="627" t="s">
        <v>130</v>
      </c>
      <c r="D97" s="626">
        <v>671</v>
      </c>
      <c r="E97" s="628" t="s">
        <v>131</v>
      </c>
      <c r="F97" s="629"/>
      <c r="G97" s="630"/>
      <c r="H97" s="629"/>
      <c r="I97" s="630"/>
      <c r="J97" s="629"/>
      <c r="K97" s="630"/>
    </row>
    <row r="98" spans="1:11" x14ac:dyDescent="0.25">
      <c r="A98" s="625">
        <f>B3</f>
        <v>0</v>
      </c>
      <c r="B98" s="626">
        <v>670</v>
      </c>
      <c r="C98" s="627" t="s">
        <v>130</v>
      </c>
      <c r="D98" s="626">
        <v>672</v>
      </c>
      <c r="E98" s="628" t="s">
        <v>132</v>
      </c>
      <c r="F98" s="629"/>
      <c r="G98" s="630"/>
      <c r="H98" s="629"/>
      <c r="I98" s="630"/>
      <c r="J98" s="629"/>
      <c r="K98" s="630"/>
    </row>
    <row r="99" spans="1:11" x14ac:dyDescent="0.25">
      <c r="A99" s="625">
        <f>B3</f>
        <v>0</v>
      </c>
      <c r="B99" s="626">
        <v>670</v>
      </c>
      <c r="C99" s="627" t="s">
        <v>133</v>
      </c>
      <c r="D99" s="626">
        <v>673</v>
      </c>
      <c r="E99" s="628" t="s">
        <v>134</v>
      </c>
      <c r="F99" s="629"/>
      <c r="G99" s="630"/>
      <c r="H99" s="629"/>
      <c r="I99" s="630"/>
      <c r="J99" s="629"/>
      <c r="K99" s="630"/>
    </row>
    <row r="100" spans="1:11" s="609" customFormat="1" x14ac:dyDescent="0.25">
      <c r="A100" s="637"/>
      <c r="B100" s="638"/>
      <c r="C100" s="639" t="s">
        <v>135</v>
      </c>
      <c r="D100" s="638"/>
      <c r="E100" s="640"/>
      <c r="F100" s="641">
        <f t="shared" ref="F100:K100" si="10">SUM(F97:F99)</f>
        <v>0</v>
      </c>
      <c r="G100" s="642">
        <f t="shared" si="10"/>
        <v>0</v>
      </c>
      <c r="H100" s="641">
        <f t="shared" si="10"/>
        <v>0</v>
      </c>
      <c r="I100" s="642">
        <f t="shared" si="10"/>
        <v>0</v>
      </c>
      <c r="J100" s="641">
        <f t="shared" si="10"/>
        <v>0</v>
      </c>
      <c r="K100" s="642">
        <f t="shared" si="10"/>
        <v>0</v>
      </c>
    </row>
    <row r="101" spans="1:11" s="609" customFormat="1" x14ac:dyDescent="0.25">
      <c r="A101" s="637"/>
      <c r="B101" s="638"/>
      <c r="C101" s="639"/>
      <c r="D101" s="638"/>
      <c r="E101" s="640"/>
      <c r="F101" s="641"/>
      <c r="G101" s="642"/>
      <c r="H101" s="641"/>
      <c r="I101" s="642"/>
      <c r="J101" s="641"/>
      <c r="K101" s="642"/>
    </row>
    <row r="102" spans="1:11" s="609" customFormat="1" x14ac:dyDescent="0.25">
      <c r="A102" s="637"/>
      <c r="B102" s="638"/>
      <c r="C102" s="639" t="s">
        <v>136</v>
      </c>
      <c r="D102" s="638"/>
      <c r="E102" s="640"/>
      <c r="F102" s="641">
        <f t="shared" ref="F102:K102" si="11">F100+F95+F87+F81+F79+F73+F71+F65+F37+F32+F24+F20+F7</f>
        <v>92745383.480000004</v>
      </c>
      <c r="G102" s="642">
        <f t="shared" si="11"/>
        <v>106123229.64</v>
      </c>
      <c r="H102" s="641">
        <f t="shared" si="11"/>
        <v>106734041</v>
      </c>
      <c r="I102" s="642">
        <f t="shared" si="11"/>
        <v>104652027</v>
      </c>
      <c r="J102" s="641">
        <f t="shared" si="11"/>
        <v>113773488</v>
      </c>
      <c r="K102" s="642">
        <f t="shared" si="11"/>
        <v>101967359</v>
      </c>
    </row>
    <row r="103" spans="1:11" s="609" customFormat="1" x14ac:dyDescent="0.25">
      <c r="A103" s="637"/>
      <c r="B103" s="638"/>
      <c r="C103" s="639"/>
      <c r="D103" s="638"/>
      <c r="E103" s="640"/>
      <c r="F103" s="641"/>
      <c r="G103" s="642"/>
      <c r="H103" s="641"/>
      <c r="I103" s="642"/>
      <c r="J103" s="641"/>
      <c r="K103" s="642"/>
    </row>
    <row r="104" spans="1:11" x14ac:dyDescent="0.25">
      <c r="A104" s="625"/>
      <c r="B104" s="626">
        <v>680</v>
      </c>
      <c r="C104" s="627" t="s">
        <v>137</v>
      </c>
      <c r="D104" s="626">
        <v>681</v>
      </c>
      <c r="E104" s="628" t="s">
        <v>138</v>
      </c>
      <c r="F104" s="629"/>
      <c r="G104" s="630"/>
      <c r="H104" s="629"/>
      <c r="I104" s="630"/>
      <c r="J104" s="629"/>
      <c r="K104" s="630"/>
    </row>
    <row r="105" spans="1:11" x14ac:dyDescent="0.25">
      <c r="A105" s="625"/>
      <c r="B105" s="626">
        <v>680</v>
      </c>
      <c r="C105" s="627" t="s">
        <v>137</v>
      </c>
      <c r="D105" s="626">
        <v>682</v>
      </c>
      <c r="E105" s="628" t="s">
        <v>139</v>
      </c>
      <c r="F105" s="629"/>
      <c r="G105" s="630"/>
      <c r="H105" s="629"/>
      <c r="I105" s="630"/>
      <c r="J105" s="629"/>
      <c r="K105" s="630"/>
    </row>
    <row r="106" spans="1:11" x14ac:dyDescent="0.25">
      <c r="A106" s="625"/>
      <c r="B106" s="626">
        <v>680</v>
      </c>
      <c r="C106" s="627" t="s">
        <v>137</v>
      </c>
      <c r="D106" s="626">
        <v>683</v>
      </c>
      <c r="E106" s="628" t="s">
        <v>140</v>
      </c>
      <c r="F106" s="629"/>
      <c r="G106" s="630"/>
      <c r="H106" s="629"/>
      <c r="I106" s="630"/>
      <c r="J106" s="629"/>
      <c r="K106" s="630"/>
    </row>
    <row r="107" spans="1:11" x14ac:dyDescent="0.25">
      <c r="A107" s="625"/>
      <c r="B107" s="626">
        <v>680</v>
      </c>
      <c r="C107" s="627" t="s">
        <v>137</v>
      </c>
      <c r="D107" s="626">
        <v>684</v>
      </c>
      <c r="E107" s="628" t="s">
        <v>141</v>
      </c>
      <c r="F107" s="629"/>
      <c r="G107" s="630"/>
      <c r="H107" s="629"/>
      <c r="I107" s="630"/>
      <c r="J107" s="629"/>
      <c r="K107" s="630"/>
    </row>
    <row r="108" spans="1:11" x14ac:dyDescent="0.25">
      <c r="A108" s="625"/>
      <c r="B108" s="626">
        <v>680</v>
      </c>
      <c r="C108" s="627" t="s">
        <v>137</v>
      </c>
      <c r="D108" s="626">
        <v>685</v>
      </c>
      <c r="E108" s="628" t="s">
        <v>72</v>
      </c>
      <c r="F108" s="629"/>
      <c r="G108" s="630"/>
      <c r="H108" s="629"/>
      <c r="I108" s="630"/>
      <c r="J108" s="629"/>
      <c r="K108" s="630"/>
    </row>
    <row r="109" spans="1:11" s="609" customFormat="1" x14ac:dyDescent="0.25">
      <c r="A109" s="637"/>
      <c r="B109" s="638"/>
      <c r="C109" s="639" t="s">
        <v>142</v>
      </c>
      <c r="D109" s="638"/>
      <c r="E109" s="640"/>
      <c r="F109" s="641">
        <f>SUM(F104:F108)</f>
        <v>0</v>
      </c>
      <c r="G109" s="642">
        <f t="shared" ref="G109:K109" si="12">SUM(G104:G108)</f>
        <v>0</v>
      </c>
      <c r="H109" s="641">
        <f t="shared" si="12"/>
        <v>0</v>
      </c>
      <c r="I109" s="642">
        <f t="shared" si="12"/>
        <v>0</v>
      </c>
      <c r="J109" s="641">
        <f t="shared" si="12"/>
        <v>0</v>
      </c>
      <c r="K109" s="642">
        <f t="shared" si="12"/>
        <v>0</v>
      </c>
    </row>
    <row r="110" spans="1:11" s="609" customFormat="1" x14ac:dyDescent="0.25">
      <c r="A110" s="637"/>
      <c r="B110" s="638"/>
      <c r="C110" s="639"/>
      <c r="D110" s="638"/>
      <c r="E110" s="640"/>
      <c r="F110" s="641"/>
      <c r="G110" s="642"/>
      <c r="H110" s="641"/>
      <c r="I110" s="642"/>
      <c r="J110" s="641"/>
      <c r="K110" s="642"/>
    </row>
    <row r="111" spans="1:11" x14ac:dyDescent="0.25">
      <c r="A111" s="625">
        <f>B4</f>
        <v>0</v>
      </c>
      <c r="B111" s="626">
        <v>530</v>
      </c>
      <c r="C111" s="627" t="s">
        <v>62</v>
      </c>
      <c r="D111" s="626">
        <v>535</v>
      </c>
      <c r="E111" s="628" t="s">
        <v>143</v>
      </c>
      <c r="F111" s="629"/>
      <c r="G111" s="630"/>
      <c r="H111" s="629"/>
      <c r="I111" s="630"/>
      <c r="J111" s="629"/>
      <c r="K111" s="630"/>
    </row>
    <row r="112" spans="1:11" s="609" customFormat="1" x14ac:dyDescent="0.25">
      <c r="A112" s="637"/>
      <c r="B112" s="638"/>
      <c r="C112" s="639"/>
      <c r="D112" s="638"/>
      <c r="E112" s="640"/>
      <c r="F112" s="641"/>
      <c r="G112" s="642"/>
      <c r="H112" s="641"/>
      <c r="I112" s="642"/>
      <c r="J112" s="641"/>
      <c r="K112" s="642"/>
    </row>
    <row r="113" spans="1:11" s="609" customFormat="1" ht="15.75" thickBot="1" x14ac:dyDescent="0.3">
      <c r="A113" s="657"/>
      <c r="B113" s="658"/>
      <c r="C113" s="659" t="s">
        <v>144</v>
      </c>
      <c r="D113" s="658"/>
      <c r="E113" s="660"/>
      <c r="F113" s="661">
        <f t="shared" ref="F113:K113" si="13">F102-F109+F111</f>
        <v>92745383.480000004</v>
      </c>
      <c r="G113" s="662">
        <f t="shared" si="13"/>
        <v>106123229.64</v>
      </c>
      <c r="H113" s="661">
        <f t="shared" si="13"/>
        <v>106734041</v>
      </c>
      <c r="I113" s="662">
        <f t="shared" si="13"/>
        <v>104652027</v>
      </c>
      <c r="J113" s="661">
        <f t="shared" si="13"/>
        <v>113773488</v>
      </c>
      <c r="K113" s="662">
        <f t="shared" si="13"/>
        <v>101967359</v>
      </c>
    </row>
    <row r="114" spans="1:11" ht="15.75" thickTop="1" x14ac:dyDescent="0.25"/>
    <row r="115" spans="1:11" x14ac:dyDescent="0.25">
      <c r="E115" s="595" t="s">
        <v>32</v>
      </c>
    </row>
    <row r="118" spans="1:11" x14ac:dyDescent="0.25">
      <c r="E118" s="595" t="s">
        <v>32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12" activePane="bottomLeft" state="frozen"/>
      <selection pane="bottomLeft" activeCell="E15" sqref="E15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145</v>
      </c>
      <c r="B1"/>
      <c r="F1" s="8" t="s">
        <v>1</v>
      </c>
    </row>
    <row r="2" spans="1:11" x14ac:dyDescent="0.25">
      <c r="A2" s="6" t="s">
        <v>2</v>
      </c>
      <c r="B2" s="9" t="str">
        <f>Revenue!B2</f>
        <v>University of New Orleans</v>
      </c>
    </row>
    <row r="3" spans="1:11" x14ac:dyDescent="0.25">
      <c r="A3" s="6" t="s">
        <v>3</v>
      </c>
      <c r="B3" s="7">
        <f>Revenue!B3</f>
        <v>0</v>
      </c>
    </row>
    <row r="4" spans="1:11" x14ac:dyDescent="0.25">
      <c r="A4" s="5"/>
      <c r="B4"/>
    </row>
    <row r="5" spans="1:11" s="3" customFormat="1" x14ac:dyDescent="0.25">
      <c r="A5" s="2" t="s">
        <v>146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  <c r="F7" s="8">
        <f>17856280+7066-1</f>
        <v>17863345</v>
      </c>
      <c r="H7" s="498">
        <v>18763054</v>
      </c>
      <c r="J7" s="8">
        <v>16680800</v>
      </c>
    </row>
    <row r="8" spans="1:11" x14ac:dyDescent="0.25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  <c r="F8" s="8">
        <v>1581156</v>
      </c>
      <c r="H8" s="498">
        <v>1600462</v>
      </c>
      <c r="J8" s="8">
        <v>1123068</v>
      </c>
    </row>
    <row r="9" spans="1:11" x14ac:dyDescent="0.25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  <c r="F9" s="8">
        <f>6594899+3279</f>
        <v>6598178</v>
      </c>
      <c r="H9" s="498">
        <v>6703107</v>
      </c>
      <c r="J9" s="8">
        <v>7382317</v>
      </c>
    </row>
    <row r="10" spans="1:11" x14ac:dyDescent="0.25">
      <c r="C10" t="s">
        <v>151</v>
      </c>
      <c r="F10" s="8">
        <f t="shared" ref="F10:K10" si="0">SUM(F7:F9)</f>
        <v>26042679</v>
      </c>
      <c r="G10" s="8">
        <f t="shared" si="0"/>
        <v>0</v>
      </c>
      <c r="H10" s="8">
        <f t="shared" si="0"/>
        <v>27066623</v>
      </c>
      <c r="I10" s="8">
        <f t="shared" si="0"/>
        <v>0</v>
      </c>
      <c r="J10" s="8">
        <f t="shared" si="0"/>
        <v>25186185</v>
      </c>
      <c r="K10" s="8">
        <f t="shared" si="0"/>
        <v>0</v>
      </c>
    </row>
    <row r="11" spans="1:11" x14ac:dyDescent="0.25">
      <c r="H11" s="497"/>
    </row>
    <row r="12" spans="1:11" x14ac:dyDescent="0.25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  <c r="F12" s="8">
        <v>4355</v>
      </c>
      <c r="H12" s="498">
        <v>7175</v>
      </c>
      <c r="J12" s="8">
        <v>7175</v>
      </c>
    </row>
    <row r="13" spans="1:11" x14ac:dyDescent="0.25">
      <c r="H13" s="497"/>
    </row>
    <row r="14" spans="1:11" x14ac:dyDescent="0.25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  <c r="F14" s="597">
        <f>52437+3000</f>
        <v>55437</v>
      </c>
      <c r="H14" s="498">
        <v>183586</v>
      </c>
      <c r="J14" s="8">
        <v>156691</v>
      </c>
    </row>
    <row r="15" spans="1:11" x14ac:dyDescent="0.25">
      <c r="H15" s="497"/>
    </row>
    <row r="16" spans="1:11" x14ac:dyDescent="0.25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  <c r="F16" s="8">
        <v>67936</v>
      </c>
      <c r="H16" s="498">
        <v>217856</v>
      </c>
      <c r="J16" s="8">
        <v>527114</v>
      </c>
    </row>
    <row r="17" spans="1:11" x14ac:dyDescent="0.25">
      <c r="H17" s="497"/>
    </row>
    <row r="18" spans="1:11" x14ac:dyDescent="0.25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  <c r="F18" s="8">
        <v>4204</v>
      </c>
      <c r="H18" s="497">
        <v>3822</v>
      </c>
    </row>
    <row r="19" spans="1:11" x14ac:dyDescent="0.25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  <c r="H19" s="497"/>
    </row>
    <row r="20" spans="1:11" x14ac:dyDescent="0.25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  <c r="H20" s="497"/>
    </row>
    <row r="21" spans="1:11" x14ac:dyDescent="0.25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  <c r="H21" s="497"/>
    </row>
    <row r="22" spans="1:11" x14ac:dyDescent="0.25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  <c r="H22" s="497"/>
    </row>
    <row r="23" spans="1:11" x14ac:dyDescent="0.25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  <c r="H23" s="497"/>
    </row>
    <row r="24" spans="1:11" x14ac:dyDescent="0.25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  <c r="H24" s="497"/>
    </row>
    <row r="25" spans="1:11" x14ac:dyDescent="0.25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  <c r="H25" s="497"/>
    </row>
    <row r="26" spans="1:11" x14ac:dyDescent="0.25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  <c r="F26" s="8">
        <v>15100</v>
      </c>
      <c r="H26" s="498">
        <v>31388</v>
      </c>
      <c r="J26" s="8">
        <v>3000</v>
      </c>
    </row>
    <row r="27" spans="1:11" x14ac:dyDescent="0.25">
      <c r="C27" t="s">
        <v>165</v>
      </c>
      <c r="F27" s="8">
        <f t="shared" ref="F27:K27" si="1">SUM(F18:F26)</f>
        <v>19304</v>
      </c>
      <c r="G27" s="8">
        <f t="shared" si="1"/>
        <v>0</v>
      </c>
      <c r="H27" s="8">
        <f t="shared" si="1"/>
        <v>35210</v>
      </c>
      <c r="I27" s="8">
        <f t="shared" si="1"/>
        <v>0</v>
      </c>
      <c r="J27" s="8">
        <f t="shared" si="1"/>
        <v>3000</v>
      </c>
      <c r="K27" s="8">
        <f t="shared" si="1"/>
        <v>0</v>
      </c>
    </row>
    <row r="28" spans="1:11" x14ac:dyDescent="0.25">
      <c r="H28" s="497"/>
    </row>
    <row r="29" spans="1:11" x14ac:dyDescent="0.25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  <c r="F29" s="8">
        <f>1235942+775322</f>
        <v>2011264</v>
      </c>
      <c r="H29" s="498">
        <v>4698277</v>
      </c>
      <c r="J29" s="8">
        <v>4241814</v>
      </c>
    </row>
    <row r="30" spans="1:11" x14ac:dyDescent="0.25">
      <c r="H30" s="497"/>
    </row>
    <row r="31" spans="1:11" x14ac:dyDescent="0.25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  <c r="H31" s="497"/>
    </row>
    <row r="32" spans="1:11" x14ac:dyDescent="0.25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  <c r="H32" s="497"/>
    </row>
    <row r="33" spans="1:11" x14ac:dyDescent="0.25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  <c r="H33" s="497"/>
    </row>
    <row r="34" spans="1:11" x14ac:dyDescent="0.25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  <c r="H34" s="498">
        <v>14970</v>
      </c>
    </row>
    <row r="35" spans="1:11" x14ac:dyDescent="0.25">
      <c r="C35" t="s">
        <v>172</v>
      </c>
      <c r="F35" s="8">
        <f t="shared" ref="F35:K35" si="2">SUM(F31:F34)</f>
        <v>0</v>
      </c>
      <c r="G35" s="8">
        <f t="shared" si="2"/>
        <v>0</v>
      </c>
      <c r="H35" s="8">
        <f t="shared" si="2"/>
        <v>14970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6" spans="1:11" x14ac:dyDescent="0.25">
      <c r="H36" s="497"/>
    </row>
    <row r="37" spans="1:11" x14ac:dyDescent="0.25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  <c r="H37" s="497"/>
    </row>
    <row r="38" spans="1:11" x14ac:dyDescent="0.25">
      <c r="H38" s="497"/>
    </row>
    <row r="39" spans="1:11" x14ac:dyDescent="0.25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  <c r="H39" s="497"/>
    </row>
    <row r="40" spans="1:11" x14ac:dyDescent="0.25">
      <c r="H40" s="497"/>
    </row>
    <row r="41" spans="1:11" x14ac:dyDescent="0.25">
      <c r="H41" s="497"/>
    </row>
    <row r="42" spans="1:11" x14ac:dyDescent="0.25">
      <c r="A42">
        <f>Revenue!B3</f>
        <v>0</v>
      </c>
      <c r="B42" s="1">
        <v>900</v>
      </c>
      <c r="C42" t="s">
        <v>175</v>
      </c>
      <c r="D42" s="1">
        <v>901</v>
      </c>
      <c r="E42" t="s">
        <v>175</v>
      </c>
      <c r="H42" s="497"/>
    </row>
    <row r="43" spans="1:11" x14ac:dyDescent="0.25">
      <c r="H43" s="497"/>
    </row>
    <row r="44" spans="1:11" x14ac:dyDescent="0.25">
      <c r="C44" s="3" t="s">
        <v>176</v>
      </c>
      <c r="F44" s="8">
        <f t="shared" ref="F44:K44" si="3">F42+F39+F37+F35+F10+F12+F14+F16+F27+F29</f>
        <v>28200975</v>
      </c>
      <c r="G44" s="8">
        <f t="shared" si="3"/>
        <v>0</v>
      </c>
      <c r="H44" s="8">
        <f t="shared" si="3"/>
        <v>32223697</v>
      </c>
      <c r="I44" s="8">
        <f t="shared" si="3"/>
        <v>0</v>
      </c>
      <c r="J44" s="8">
        <f t="shared" si="3"/>
        <v>30121979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F10" sqref="F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177</v>
      </c>
      <c r="B1"/>
      <c r="F1" s="8" t="s">
        <v>1</v>
      </c>
    </row>
    <row r="2" spans="1:11" x14ac:dyDescent="0.25">
      <c r="A2" s="6" t="s">
        <v>2</v>
      </c>
      <c r="B2" s="9" t="str">
        <f>Revenue!B2</f>
        <v>University of New Orleans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146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  <c r="F7" s="8">
        <v>4664881</v>
      </c>
      <c r="H7" s="498">
        <v>5115214</v>
      </c>
      <c r="J7" s="8">
        <v>4159259</v>
      </c>
    </row>
    <row r="8" spans="1:11" x14ac:dyDescent="0.25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  <c r="F8" s="8">
        <v>24832</v>
      </c>
      <c r="H8" s="498">
        <v>33272</v>
      </c>
      <c r="J8" s="8">
        <v>28800</v>
      </c>
    </row>
    <row r="9" spans="1:11" x14ac:dyDescent="0.25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  <c r="F9" s="8">
        <v>1851956</v>
      </c>
      <c r="H9" s="498">
        <v>1874407</v>
      </c>
      <c r="J9" s="8">
        <v>1903801</v>
      </c>
    </row>
    <row r="10" spans="1:11" x14ac:dyDescent="0.25">
      <c r="C10" t="s">
        <v>151</v>
      </c>
      <c r="F10" s="8">
        <f t="shared" ref="F10:K10" si="0">SUM(F7:F9)</f>
        <v>6541669</v>
      </c>
      <c r="G10" s="8">
        <f t="shared" si="0"/>
        <v>0</v>
      </c>
      <c r="H10" s="8">
        <f t="shared" si="0"/>
        <v>7022893</v>
      </c>
      <c r="I10" s="8">
        <f t="shared" si="0"/>
        <v>0</v>
      </c>
      <c r="J10" s="8">
        <f t="shared" si="0"/>
        <v>6091860</v>
      </c>
      <c r="K10" s="8">
        <f t="shared" si="0"/>
        <v>0</v>
      </c>
    </row>
    <row r="11" spans="1:11" x14ac:dyDescent="0.25">
      <c r="H11" s="497"/>
    </row>
    <row r="12" spans="1:11" x14ac:dyDescent="0.25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  <c r="F12" s="8">
        <v>1095</v>
      </c>
      <c r="H12" s="497"/>
    </row>
    <row r="13" spans="1:11" x14ac:dyDescent="0.25">
      <c r="H13" s="497"/>
    </row>
    <row r="14" spans="1:11" x14ac:dyDescent="0.25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  <c r="F14" s="8">
        <v>557</v>
      </c>
      <c r="H14" s="498">
        <v>10750</v>
      </c>
      <c r="J14" s="8">
        <v>5000</v>
      </c>
    </row>
    <row r="15" spans="1:11" x14ac:dyDescent="0.25">
      <c r="H15" s="497"/>
    </row>
    <row r="16" spans="1:11" x14ac:dyDescent="0.25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  <c r="H16" s="498">
        <v>6000</v>
      </c>
      <c r="J16" s="8">
        <v>2000</v>
      </c>
    </row>
    <row r="17" spans="1:11" x14ac:dyDescent="0.25">
      <c r="H17" s="497"/>
    </row>
    <row r="18" spans="1:11" x14ac:dyDescent="0.25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  <c r="H18" s="497"/>
    </row>
    <row r="19" spans="1:11" x14ac:dyDescent="0.25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  <c r="H19" s="497"/>
    </row>
    <row r="20" spans="1:11" x14ac:dyDescent="0.25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  <c r="H20" s="497"/>
    </row>
    <row r="21" spans="1:11" x14ac:dyDescent="0.25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  <c r="H21" s="497"/>
    </row>
    <row r="22" spans="1:11" x14ac:dyDescent="0.25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  <c r="H22" s="497"/>
    </row>
    <row r="23" spans="1:11" x14ac:dyDescent="0.25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  <c r="H23" s="497"/>
    </row>
    <row r="24" spans="1:11" x14ac:dyDescent="0.25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  <c r="H24" s="497"/>
    </row>
    <row r="25" spans="1:11" x14ac:dyDescent="0.25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  <c r="H25" s="497"/>
    </row>
    <row r="26" spans="1:11" x14ac:dyDescent="0.25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  <c r="H26" s="498">
        <v>19189</v>
      </c>
    </row>
    <row r="27" spans="1:11" x14ac:dyDescent="0.25">
      <c r="C27" t="s">
        <v>165</v>
      </c>
      <c r="F27" s="8">
        <f t="shared" ref="F27:K27" si="1">SUM(F18:F26)</f>
        <v>0</v>
      </c>
      <c r="G27" s="8">
        <f t="shared" si="1"/>
        <v>0</v>
      </c>
      <c r="H27" s="8">
        <f t="shared" si="1"/>
        <v>19189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8" spans="1:11" x14ac:dyDescent="0.25">
      <c r="H28" s="497"/>
    </row>
    <row r="29" spans="1:11" x14ac:dyDescent="0.25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  <c r="F29" s="597">
        <v>952000</v>
      </c>
      <c r="H29" s="498">
        <f>741680+952000</f>
        <v>1693680</v>
      </c>
      <c r="J29" s="8">
        <f>395264+800217</f>
        <v>1195481</v>
      </c>
    </row>
    <row r="30" spans="1:11" x14ac:dyDescent="0.25">
      <c r="H30" s="497"/>
    </row>
    <row r="31" spans="1:11" x14ac:dyDescent="0.25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  <c r="H31" s="497"/>
    </row>
    <row r="32" spans="1:11" x14ac:dyDescent="0.25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  <c r="H32" s="497"/>
    </row>
    <row r="33" spans="1:11" x14ac:dyDescent="0.25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  <c r="H33" s="497"/>
    </row>
    <row r="34" spans="1:11" x14ac:dyDescent="0.25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  <c r="H34" s="497"/>
    </row>
    <row r="35" spans="1:11" x14ac:dyDescent="0.25">
      <c r="C35" t="s">
        <v>172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6" spans="1:11" x14ac:dyDescent="0.25">
      <c r="H36" s="497"/>
    </row>
    <row r="37" spans="1:11" x14ac:dyDescent="0.25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  <c r="H37" s="497"/>
    </row>
    <row r="38" spans="1:11" x14ac:dyDescent="0.25">
      <c r="H38" s="497"/>
    </row>
    <row r="39" spans="1:11" x14ac:dyDescent="0.25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  <c r="H39" s="497"/>
    </row>
    <row r="40" spans="1:11" x14ac:dyDescent="0.25">
      <c r="H40" s="497"/>
    </row>
    <row r="41" spans="1:11" x14ac:dyDescent="0.25">
      <c r="H41" s="497"/>
    </row>
    <row r="42" spans="1:11" x14ac:dyDescent="0.25">
      <c r="A42">
        <f>Revenue!B3</f>
        <v>0</v>
      </c>
      <c r="B42" s="1">
        <v>900</v>
      </c>
      <c r="C42" t="s">
        <v>175</v>
      </c>
      <c r="D42" s="1">
        <v>901</v>
      </c>
      <c r="E42" t="s">
        <v>175</v>
      </c>
      <c r="H42" s="497"/>
    </row>
    <row r="43" spans="1:11" x14ac:dyDescent="0.25">
      <c r="H43" s="497"/>
    </row>
    <row r="44" spans="1:11" x14ac:dyDescent="0.25">
      <c r="C44" s="3" t="s">
        <v>176</v>
      </c>
      <c r="F44" s="8">
        <f t="shared" ref="F44:K44" si="3">F42+F39+F37+F35+F10+F12+F14+F16+F27+F29</f>
        <v>7495321</v>
      </c>
      <c r="G44" s="8">
        <f t="shared" si="3"/>
        <v>0</v>
      </c>
      <c r="H44" s="8">
        <f t="shared" si="3"/>
        <v>8752512</v>
      </c>
      <c r="I44" s="8">
        <f t="shared" si="3"/>
        <v>0</v>
      </c>
      <c r="J44" s="8">
        <f t="shared" si="3"/>
        <v>7294341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178</v>
      </c>
      <c r="B1"/>
      <c r="F1" s="8" t="s">
        <v>1</v>
      </c>
    </row>
    <row r="2" spans="1:11" x14ac:dyDescent="0.25">
      <c r="A2" s="6" t="s">
        <v>2</v>
      </c>
      <c r="B2" s="9" t="str">
        <f>Revenue!B2</f>
        <v>University of New Orleans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146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</row>
    <row r="8" spans="1:11" x14ac:dyDescent="0.25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</row>
    <row r="9" spans="1:11" x14ac:dyDescent="0.25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</row>
    <row r="10" spans="1:11" x14ac:dyDescent="0.25">
      <c r="C10" t="s">
        <v>151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</row>
    <row r="14" spans="1:11" x14ac:dyDescent="0.25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</row>
    <row r="16" spans="1:11" x14ac:dyDescent="0.25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  <c r="J16" s="8">
        <v>325000</v>
      </c>
    </row>
    <row r="18" spans="1:11" x14ac:dyDescent="0.25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</row>
    <row r="19" spans="1:11" x14ac:dyDescent="0.25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</row>
    <row r="20" spans="1:11" x14ac:dyDescent="0.25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</row>
    <row r="21" spans="1:11" x14ac:dyDescent="0.25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</row>
    <row r="22" spans="1:11" x14ac:dyDescent="0.25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</row>
    <row r="23" spans="1:11" x14ac:dyDescent="0.25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</row>
    <row r="24" spans="1:11" x14ac:dyDescent="0.25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</row>
    <row r="25" spans="1:11" x14ac:dyDescent="0.25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</row>
    <row r="26" spans="1:11" x14ac:dyDescent="0.25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</row>
    <row r="27" spans="1:11" x14ac:dyDescent="0.25">
      <c r="C27" t="s">
        <v>165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  <c r="J29" s="8">
        <v>1300000</v>
      </c>
    </row>
    <row r="31" spans="1:11" x14ac:dyDescent="0.25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</row>
    <row r="32" spans="1:11" x14ac:dyDescent="0.25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  <c r="J32" s="8">
        <v>325000</v>
      </c>
    </row>
    <row r="33" spans="1:12" x14ac:dyDescent="0.25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</row>
    <row r="34" spans="1:12" x14ac:dyDescent="0.25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</row>
    <row r="35" spans="1:12" x14ac:dyDescent="0.25">
      <c r="C35" t="s">
        <v>172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325000</v>
      </c>
      <c r="K35" s="8">
        <f t="shared" si="2"/>
        <v>0</v>
      </c>
    </row>
    <row r="37" spans="1:12" x14ac:dyDescent="0.25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</row>
    <row r="39" spans="1:12" x14ac:dyDescent="0.25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</row>
    <row r="42" spans="1:12" x14ac:dyDescent="0.25">
      <c r="A42">
        <f>Revenue!B3</f>
        <v>0</v>
      </c>
      <c r="B42" s="1">
        <v>900</v>
      </c>
      <c r="C42" t="s">
        <v>175</v>
      </c>
      <c r="D42" s="1">
        <v>901</v>
      </c>
      <c r="E42" t="s">
        <v>175</v>
      </c>
      <c r="L42" s="8"/>
    </row>
    <row r="44" spans="1:12" x14ac:dyDescent="0.25">
      <c r="C44" s="3" t="s">
        <v>176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1950000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1" activePane="bottomLeft" state="frozen"/>
      <selection pane="bottomLeft" activeCell="H11" sqref="H1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179</v>
      </c>
      <c r="B1"/>
      <c r="F1" s="8" t="s">
        <v>1</v>
      </c>
    </row>
    <row r="2" spans="1:11" x14ac:dyDescent="0.25">
      <c r="A2" s="6" t="s">
        <v>2</v>
      </c>
      <c r="B2" s="9" t="str">
        <f>Revenue!B2</f>
        <v>University of New Orleans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146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  <c r="F7" s="8">
        <f>5138616-1</f>
        <v>5138615</v>
      </c>
      <c r="H7" s="498">
        <v>5942385</v>
      </c>
      <c r="J7" s="8">
        <v>4147469</v>
      </c>
    </row>
    <row r="8" spans="1:11" x14ac:dyDescent="0.25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  <c r="F8" s="8">
        <v>109163</v>
      </c>
      <c r="H8" s="498">
        <v>150938</v>
      </c>
      <c r="J8" s="8">
        <v>140000</v>
      </c>
    </row>
    <row r="9" spans="1:11" x14ac:dyDescent="0.25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  <c r="F9" s="8">
        <v>2261640</v>
      </c>
      <c r="H9" s="498">
        <v>2333274</v>
      </c>
      <c r="J9" s="8">
        <v>1875643</v>
      </c>
    </row>
    <row r="10" spans="1:11" x14ac:dyDescent="0.25">
      <c r="C10" t="s">
        <v>151</v>
      </c>
      <c r="F10" s="8">
        <f t="shared" ref="F10:K10" si="0">SUM(F7:F9)</f>
        <v>7509418</v>
      </c>
      <c r="G10" s="8">
        <f t="shared" si="0"/>
        <v>0</v>
      </c>
      <c r="H10" s="8">
        <f t="shared" si="0"/>
        <v>8426597</v>
      </c>
      <c r="I10" s="8">
        <f t="shared" si="0"/>
        <v>0</v>
      </c>
      <c r="J10" s="8">
        <f t="shared" si="0"/>
        <v>6163112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  <c r="F12" s="8">
        <v>6425</v>
      </c>
      <c r="H12" s="498">
        <v>12689</v>
      </c>
      <c r="J12" s="8">
        <v>5706</v>
      </c>
    </row>
    <row r="14" spans="1:11" x14ac:dyDescent="0.25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  <c r="F14" s="8">
        <v>563586</v>
      </c>
      <c r="H14" s="498">
        <v>450019</v>
      </c>
      <c r="J14" s="8">
        <v>606993</v>
      </c>
    </row>
    <row r="15" spans="1:11" x14ac:dyDescent="0.25">
      <c r="H15" s="497"/>
    </row>
    <row r="16" spans="1:11" x14ac:dyDescent="0.25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  <c r="F16" s="8">
        <v>411275</v>
      </c>
      <c r="H16" s="498">
        <v>322111</v>
      </c>
      <c r="J16" s="8">
        <v>579552</v>
      </c>
    </row>
    <row r="17" spans="1:11" x14ac:dyDescent="0.25">
      <c r="H17" s="497"/>
    </row>
    <row r="18" spans="1:11" x14ac:dyDescent="0.25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  <c r="F18" s="8">
        <v>434</v>
      </c>
      <c r="H18" s="497"/>
    </row>
    <row r="19" spans="1:11" x14ac:dyDescent="0.25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  <c r="H19" s="497"/>
    </row>
    <row r="20" spans="1:11" x14ac:dyDescent="0.25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  <c r="H20" s="497"/>
    </row>
    <row r="21" spans="1:11" x14ac:dyDescent="0.25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  <c r="H21" s="497"/>
    </row>
    <row r="22" spans="1:11" x14ac:dyDescent="0.25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  <c r="H22" s="497"/>
    </row>
    <row r="23" spans="1:11" x14ac:dyDescent="0.25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  <c r="H23" s="497"/>
    </row>
    <row r="24" spans="1:11" x14ac:dyDescent="0.25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  <c r="H24" s="497"/>
    </row>
    <row r="25" spans="1:11" x14ac:dyDescent="0.25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  <c r="F25" s="8">
        <v>9604</v>
      </c>
      <c r="H25" s="497"/>
    </row>
    <row r="26" spans="1:11" x14ac:dyDescent="0.25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  <c r="F26" s="8">
        <v>5511</v>
      </c>
      <c r="H26" s="498">
        <v>113573</v>
      </c>
      <c r="J26" s="8">
        <v>45000</v>
      </c>
    </row>
    <row r="27" spans="1:11" x14ac:dyDescent="0.25">
      <c r="C27" t="s">
        <v>165</v>
      </c>
      <c r="F27" s="8">
        <f t="shared" ref="F27:K27" si="1">SUM(F18:F26)</f>
        <v>15549</v>
      </c>
      <c r="G27" s="8">
        <f t="shared" si="1"/>
        <v>0</v>
      </c>
      <c r="H27" s="8">
        <f t="shared" si="1"/>
        <v>113573</v>
      </c>
      <c r="I27" s="8">
        <f t="shared" si="1"/>
        <v>0</v>
      </c>
      <c r="J27" s="8">
        <f t="shared" si="1"/>
        <v>45000</v>
      </c>
      <c r="K27" s="8">
        <f t="shared" si="1"/>
        <v>0</v>
      </c>
    </row>
    <row r="28" spans="1:11" x14ac:dyDescent="0.25">
      <c r="H28" s="497"/>
    </row>
    <row r="29" spans="1:11" x14ac:dyDescent="0.25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  <c r="F29" s="8">
        <f>23331+500</f>
        <v>23831</v>
      </c>
      <c r="H29" s="498">
        <v>1119909</v>
      </c>
      <c r="J29" s="8">
        <v>2354660</v>
      </c>
    </row>
    <row r="30" spans="1:11" x14ac:dyDescent="0.25">
      <c r="H30" s="497"/>
    </row>
    <row r="31" spans="1:11" x14ac:dyDescent="0.25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  <c r="F31" s="8">
        <v>245089</v>
      </c>
      <c r="H31" s="498">
        <v>413018</v>
      </c>
      <c r="J31" s="8">
        <v>413018</v>
      </c>
    </row>
    <row r="32" spans="1:11" x14ac:dyDescent="0.25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  <c r="F32" s="8">
        <v>147</v>
      </c>
      <c r="H32" s="497">
        <v>10147</v>
      </c>
      <c r="J32" s="8">
        <v>60000</v>
      </c>
    </row>
    <row r="33" spans="1:11" x14ac:dyDescent="0.25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  <c r="H33" s="497"/>
    </row>
    <row r="34" spans="1:11" x14ac:dyDescent="0.25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  <c r="H34" s="498"/>
    </row>
    <row r="35" spans="1:11" x14ac:dyDescent="0.25">
      <c r="C35" t="s">
        <v>172</v>
      </c>
      <c r="F35" s="8">
        <f t="shared" ref="F35:K35" si="2">SUM(F31:F34)</f>
        <v>245236</v>
      </c>
      <c r="G35" s="8">
        <f t="shared" si="2"/>
        <v>0</v>
      </c>
      <c r="H35" s="8">
        <f t="shared" si="2"/>
        <v>423165</v>
      </c>
      <c r="I35" s="8">
        <f t="shared" si="2"/>
        <v>0</v>
      </c>
      <c r="J35" s="8">
        <f t="shared" si="2"/>
        <v>473018</v>
      </c>
      <c r="K35" s="8">
        <f t="shared" si="2"/>
        <v>0</v>
      </c>
    </row>
    <row r="36" spans="1:11" x14ac:dyDescent="0.25">
      <c r="H36" s="497"/>
    </row>
    <row r="37" spans="1:11" x14ac:dyDescent="0.25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  <c r="H37" s="497"/>
    </row>
    <row r="38" spans="1:11" x14ac:dyDescent="0.25">
      <c r="H38" s="497"/>
    </row>
    <row r="39" spans="1:11" x14ac:dyDescent="0.25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  <c r="H39" s="497"/>
    </row>
    <row r="40" spans="1:11" x14ac:dyDescent="0.25">
      <c r="H40" s="497"/>
    </row>
    <row r="41" spans="1:11" x14ac:dyDescent="0.25">
      <c r="H41" s="497"/>
    </row>
    <row r="42" spans="1:11" x14ac:dyDescent="0.25">
      <c r="A42">
        <f>Revenue!B3</f>
        <v>0</v>
      </c>
      <c r="B42" s="1">
        <v>900</v>
      </c>
      <c r="C42" t="s">
        <v>175</v>
      </c>
      <c r="D42" s="1">
        <v>901</v>
      </c>
      <c r="E42" t="s">
        <v>175</v>
      </c>
      <c r="H42" s="497"/>
    </row>
    <row r="43" spans="1:11" x14ac:dyDescent="0.25">
      <c r="H43" s="497"/>
    </row>
    <row r="44" spans="1:11" x14ac:dyDescent="0.25">
      <c r="C44" s="3" t="s">
        <v>176</v>
      </c>
      <c r="F44" s="8">
        <f t="shared" ref="F44:K44" si="3">F42+F39+F37+F35+F10+F12+F14+F16+F27+F29</f>
        <v>8775320</v>
      </c>
      <c r="G44" s="8">
        <f t="shared" si="3"/>
        <v>0</v>
      </c>
      <c r="H44" s="8">
        <f t="shared" si="3"/>
        <v>10868063</v>
      </c>
      <c r="I44" s="8">
        <f t="shared" si="3"/>
        <v>0</v>
      </c>
      <c r="J44" s="8">
        <f t="shared" si="3"/>
        <v>10228041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C16" sqref="C16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180</v>
      </c>
      <c r="B1"/>
      <c r="F1" s="8" t="s">
        <v>1</v>
      </c>
    </row>
    <row r="2" spans="1:11" x14ac:dyDescent="0.25">
      <c r="A2" s="6" t="s">
        <v>2</v>
      </c>
      <c r="B2" s="9" t="str">
        <f>Revenue!B2</f>
        <v>University of New Orleans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146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  <c r="F7" s="8">
        <f>3203643-1</f>
        <v>3203642</v>
      </c>
      <c r="H7" s="498">
        <v>4368252</v>
      </c>
      <c r="J7" s="498">
        <v>3099916</v>
      </c>
    </row>
    <row r="8" spans="1:11" x14ac:dyDescent="0.25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  <c r="F8" s="8">
        <v>73097</v>
      </c>
      <c r="H8" s="498">
        <v>111877</v>
      </c>
      <c r="J8" s="498">
        <v>45760</v>
      </c>
    </row>
    <row r="9" spans="1:11" x14ac:dyDescent="0.25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  <c r="F9" s="8">
        <v>1478095</v>
      </c>
      <c r="H9" s="498">
        <v>1539317</v>
      </c>
      <c r="J9" s="666">
        <v>1369145</v>
      </c>
    </row>
    <row r="10" spans="1:11" x14ac:dyDescent="0.25">
      <c r="C10" t="s">
        <v>151</v>
      </c>
      <c r="F10" s="8">
        <f t="shared" ref="F10:K10" si="0">SUM(F7:F9)</f>
        <v>4754834</v>
      </c>
      <c r="G10" s="8">
        <f t="shared" si="0"/>
        <v>0</v>
      </c>
      <c r="H10" s="8">
        <f t="shared" si="0"/>
        <v>6019446</v>
      </c>
      <c r="I10" s="8">
        <f t="shared" si="0"/>
        <v>0</v>
      </c>
      <c r="J10" s="8">
        <f t="shared" si="0"/>
        <v>4514821</v>
      </c>
      <c r="K10" s="8">
        <f t="shared" si="0"/>
        <v>0</v>
      </c>
    </row>
    <row r="11" spans="1:11" x14ac:dyDescent="0.25">
      <c r="H11" s="497"/>
      <c r="J11" s="497"/>
    </row>
    <row r="12" spans="1:11" x14ac:dyDescent="0.25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  <c r="F12" s="8">
        <v>18503</v>
      </c>
      <c r="H12" s="498">
        <v>63711</v>
      </c>
      <c r="J12" s="498">
        <v>15000</v>
      </c>
    </row>
    <row r="13" spans="1:11" x14ac:dyDescent="0.25">
      <c r="H13" s="497"/>
      <c r="J13" s="497"/>
    </row>
    <row r="14" spans="1:11" x14ac:dyDescent="0.25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  <c r="F14" s="8">
        <v>788753</v>
      </c>
      <c r="H14" s="498">
        <v>832919</v>
      </c>
      <c r="J14" s="498">
        <v>918876</v>
      </c>
    </row>
    <row r="15" spans="1:11" x14ac:dyDescent="0.25">
      <c r="H15" s="497"/>
      <c r="J15" s="497"/>
    </row>
    <row r="16" spans="1:11" x14ac:dyDescent="0.25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  <c r="F16" s="8">
        <v>44092</v>
      </c>
      <c r="H16" s="498">
        <v>137416</v>
      </c>
      <c r="J16" s="498">
        <v>60516</v>
      </c>
    </row>
    <row r="17" spans="1:11" x14ac:dyDescent="0.25">
      <c r="H17" s="497"/>
      <c r="J17" s="497"/>
    </row>
    <row r="18" spans="1:11" x14ac:dyDescent="0.25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  <c r="F18" s="8">
        <v>15189</v>
      </c>
      <c r="H18" s="497">
        <v>15189</v>
      </c>
      <c r="J18" s="497"/>
    </row>
    <row r="19" spans="1:11" x14ac:dyDescent="0.25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  <c r="H19" s="497"/>
      <c r="J19" s="497"/>
    </row>
    <row r="20" spans="1:11" x14ac:dyDescent="0.25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  <c r="H20" s="497"/>
      <c r="J20" s="497"/>
    </row>
    <row r="21" spans="1:11" x14ac:dyDescent="0.25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  <c r="H21" s="497"/>
      <c r="J21" s="497"/>
    </row>
    <row r="22" spans="1:11" x14ac:dyDescent="0.25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  <c r="H22" s="497"/>
      <c r="J22" s="497"/>
    </row>
    <row r="23" spans="1:11" x14ac:dyDescent="0.25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  <c r="H23" s="497"/>
      <c r="J23" s="497"/>
    </row>
    <row r="24" spans="1:11" x14ac:dyDescent="0.25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  <c r="H24" s="497"/>
      <c r="J24" s="497"/>
    </row>
    <row r="25" spans="1:11" x14ac:dyDescent="0.25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  <c r="H25" s="497"/>
      <c r="J25" s="497"/>
    </row>
    <row r="26" spans="1:11" x14ac:dyDescent="0.25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  <c r="F26" s="8">
        <v>175804</v>
      </c>
      <c r="H26" s="498">
        <v>361720</v>
      </c>
      <c r="J26" s="498">
        <v>278250</v>
      </c>
    </row>
    <row r="27" spans="1:11" x14ac:dyDescent="0.25">
      <c r="C27" t="s">
        <v>165</v>
      </c>
      <c r="F27" s="8">
        <f t="shared" ref="F27:K27" si="1">SUM(F18:F26)</f>
        <v>190993</v>
      </c>
      <c r="G27" s="8">
        <f t="shared" si="1"/>
        <v>0</v>
      </c>
      <c r="H27" s="8">
        <f t="shared" si="1"/>
        <v>376909</v>
      </c>
      <c r="I27" s="8">
        <f t="shared" si="1"/>
        <v>0</v>
      </c>
      <c r="J27" s="8">
        <f t="shared" si="1"/>
        <v>278250</v>
      </c>
      <c r="K27" s="8">
        <f t="shared" si="1"/>
        <v>0</v>
      </c>
    </row>
    <row r="28" spans="1:11" x14ac:dyDescent="0.25">
      <c r="H28" s="497"/>
      <c r="J28" s="497"/>
    </row>
    <row r="29" spans="1:11" x14ac:dyDescent="0.25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  <c r="F29" s="8">
        <v>23532</v>
      </c>
      <c r="H29" s="498">
        <v>842769</v>
      </c>
      <c r="J29" s="498">
        <v>3421379</v>
      </c>
    </row>
    <row r="30" spans="1:11" x14ac:dyDescent="0.25">
      <c r="H30" s="497"/>
      <c r="J30" s="497"/>
    </row>
    <row r="31" spans="1:11" x14ac:dyDescent="0.25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  <c r="H31" s="497"/>
      <c r="J31" s="497"/>
    </row>
    <row r="32" spans="1:11" x14ac:dyDescent="0.25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  <c r="H32" s="497"/>
      <c r="J32" s="497"/>
    </row>
    <row r="33" spans="1:11" x14ac:dyDescent="0.25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  <c r="H33" s="497"/>
      <c r="J33" s="497"/>
    </row>
    <row r="34" spans="1:11" x14ac:dyDescent="0.25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  <c r="F34" s="597">
        <v>6618</v>
      </c>
      <c r="H34" s="498">
        <v>6618</v>
      </c>
      <c r="J34" s="498"/>
    </row>
    <row r="35" spans="1:11" x14ac:dyDescent="0.25">
      <c r="C35" t="s">
        <v>172</v>
      </c>
      <c r="F35" s="8">
        <f t="shared" ref="F35:K35" si="2">SUM(F31:F34)</f>
        <v>6618</v>
      </c>
      <c r="G35" s="8">
        <f t="shared" si="2"/>
        <v>0</v>
      </c>
      <c r="H35" s="8">
        <f t="shared" si="2"/>
        <v>6618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6" spans="1:11" x14ac:dyDescent="0.25">
      <c r="H36" s="497"/>
      <c r="J36" s="497"/>
    </row>
    <row r="37" spans="1:11" x14ac:dyDescent="0.25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  <c r="H37" s="497"/>
      <c r="J37" s="497"/>
    </row>
    <row r="38" spans="1:11" x14ac:dyDescent="0.25">
      <c r="H38" s="497"/>
      <c r="J38" s="497"/>
    </row>
    <row r="39" spans="1:11" x14ac:dyDescent="0.25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  <c r="H39" s="497"/>
      <c r="J39" s="497"/>
    </row>
    <row r="40" spans="1:11" x14ac:dyDescent="0.25">
      <c r="H40" s="497"/>
      <c r="J40" s="497"/>
    </row>
    <row r="41" spans="1:11" x14ac:dyDescent="0.25">
      <c r="H41" s="497"/>
      <c r="J41" s="497"/>
    </row>
    <row r="42" spans="1:11" x14ac:dyDescent="0.25">
      <c r="A42">
        <f>Revenue!B4</f>
        <v>0</v>
      </c>
      <c r="B42" s="1">
        <v>900</v>
      </c>
      <c r="C42" t="s">
        <v>175</v>
      </c>
      <c r="D42" s="1">
        <v>901</v>
      </c>
      <c r="E42" t="s">
        <v>175</v>
      </c>
      <c r="H42" s="497"/>
      <c r="J42" s="497"/>
    </row>
    <row r="43" spans="1:11" x14ac:dyDescent="0.25">
      <c r="H43" s="497"/>
      <c r="J43" s="497"/>
    </row>
    <row r="44" spans="1:11" x14ac:dyDescent="0.25">
      <c r="C44" s="3" t="s">
        <v>176</v>
      </c>
      <c r="F44" s="8">
        <f t="shared" ref="F44:K44" si="3">F42+F39+F37+F35+F10+F12+F14+F16+F27+F29</f>
        <v>5827325</v>
      </c>
      <c r="G44" s="8">
        <f t="shared" si="3"/>
        <v>0</v>
      </c>
      <c r="H44" s="8">
        <f t="shared" si="3"/>
        <v>8279788</v>
      </c>
      <c r="I44" s="8">
        <f t="shared" si="3"/>
        <v>0</v>
      </c>
      <c r="J44" s="8">
        <f t="shared" si="3"/>
        <v>9208842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H20" sqref="H2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181</v>
      </c>
      <c r="B1"/>
      <c r="F1" s="8" t="s">
        <v>1</v>
      </c>
    </row>
    <row r="2" spans="1:11" x14ac:dyDescent="0.25">
      <c r="A2" s="6" t="s">
        <v>2</v>
      </c>
      <c r="B2" s="9" t="str">
        <f>Revenue!B2</f>
        <v>University of New Orleans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146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  <c r="F7" s="8">
        <f>6440945-2</f>
        <v>6440943</v>
      </c>
      <c r="H7" s="498">
        <v>7966254</v>
      </c>
      <c r="J7" s="498">
        <v>6695126</v>
      </c>
    </row>
    <row r="8" spans="1:11" x14ac:dyDescent="0.25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  <c r="F8" s="8">
        <v>114682</v>
      </c>
      <c r="H8" s="498">
        <v>92515</v>
      </c>
      <c r="J8" s="498">
        <v>83938</v>
      </c>
    </row>
    <row r="9" spans="1:11" x14ac:dyDescent="0.25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  <c r="F9" s="597">
        <v>238217</v>
      </c>
      <c r="G9" s="597"/>
      <c r="H9" s="666">
        <v>4389889</v>
      </c>
      <c r="I9" s="597"/>
      <c r="J9" s="666">
        <v>2808334</v>
      </c>
    </row>
    <row r="10" spans="1:11" x14ac:dyDescent="0.25">
      <c r="C10" t="s">
        <v>151</v>
      </c>
      <c r="F10" s="8">
        <f t="shared" ref="F10:K10" si="0">SUM(F7:F9)</f>
        <v>6793842</v>
      </c>
      <c r="G10" s="8">
        <f t="shared" si="0"/>
        <v>0</v>
      </c>
      <c r="H10" s="8">
        <f t="shared" si="0"/>
        <v>12448658</v>
      </c>
      <c r="I10" s="8">
        <f t="shared" si="0"/>
        <v>0</v>
      </c>
      <c r="J10" s="8">
        <f t="shared" si="0"/>
        <v>9587398</v>
      </c>
      <c r="K10" s="8">
        <f t="shared" si="0"/>
        <v>0</v>
      </c>
    </row>
    <row r="11" spans="1:11" x14ac:dyDescent="0.25">
      <c r="H11" s="497"/>
      <c r="J11" s="497"/>
    </row>
    <row r="12" spans="1:11" x14ac:dyDescent="0.25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  <c r="F12" s="8">
        <v>6875</v>
      </c>
      <c r="H12" s="498">
        <v>40374</v>
      </c>
      <c r="J12" s="498">
        <v>10100</v>
      </c>
    </row>
    <row r="13" spans="1:11" x14ac:dyDescent="0.25">
      <c r="H13" s="497"/>
      <c r="J13" s="497"/>
    </row>
    <row r="14" spans="1:11" x14ac:dyDescent="0.25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  <c r="F14" s="8">
        <v>1179482</v>
      </c>
      <c r="H14" s="498">
        <v>1124303</v>
      </c>
      <c r="J14" s="498">
        <v>1398974</v>
      </c>
    </row>
    <row r="15" spans="1:11" x14ac:dyDescent="0.25">
      <c r="H15" s="497"/>
      <c r="J15" s="497"/>
    </row>
    <row r="16" spans="1:11" x14ac:dyDescent="0.25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  <c r="F16" s="8">
        <v>538319</v>
      </c>
      <c r="H16" s="498">
        <v>743359</v>
      </c>
      <c r="J16" s="498">
        <v>108971</v>
      </c>
    </row>
    <row r="17" spans="1:11" x14ac:dyDescent="0.25">
      <c r="H17" s="497"/>
      <c r="J17" s="497"/>
    </row>
    <row r="18" spans="1:11" x14ac:dyDescent="0.25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  <c r="F18" s="8">
        <v>92815</v>
      </c>
      <c r="H18" s="498">
        <v>92457</v>
      </c>
      <c r="J18" s="498">
        <v>72000</v>
      </c>
    </row>
    <row r="19" spans="1:11" x14ac:dyDescent="0.25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  <c r="F19" s="8">
        <v>721608</v>
      </c>
      <c r="H19" s="497">
        <v>541099</v>
      </c>
      <c r="J19" s="497"/>
    </row>
    <row r="20" spans="1:11" x14ac:dyDescent="0.25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  <c r="H20" s="497"/>
      <c r="J20" s="497"/>
    </row>
    <row r="21" spans="1:11" x14ac:dyDescent="0.25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  <c r="F21" s="8">
        <v>114626</v>
      </c>
      <c r="H21" s="498">
        <v>100000</v>
      </c>
      <c r="J21" s="498">
        <v>100000</v>
      </c>
    </row>
    <row r="22" spans="1:11" x14ac:dyDescent="0.25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  <c r="H22" s="497"/>
      <c r="J22" s="497"/>
    </row>
    <row r="23" spans="1:11" x14ac:dyDescent="0.25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  <c r="H23" s="497"/>
      <c r="J23" s="497"/>
    </row>
    <row r="24" spans="1:11" x14ac:dyDescent="0.25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  <c r="H24" s="497"/>
      <c r="J24" s="497"/>
    </row>
    <row r="25" spans="1:11" x14ac:dyDescent="0.25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  <c r="F25" s="8">
        <v>16200</v>
      </c>
      <c r="H25" s="667">
        <v>16200</v>
      </c>
      <c r="I25" s="597"/>
      <c r="J25" s="668"/>
    </row>
    <row r="26" spans="1:11" x14ac:dyDescent="0.25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  <c r="F26" s="8">
        <v>74727</v>
      </c>
      <c r="H26" s="498">
        <f>74940+557086-16200-541099</f>
        <v>74727</v>
      </c>
      <c r="J26" s="498">
        <v>797727</v>
      </c>
    </row>
    <row r="27" spans="1:11" x14ac:dyDescent="0.25">
      <c r="C27" t="s">
        <v>165</v>
      </c>
      <c r="F27" s="8">
        <f t="shared" ref="F27:K27" si="1">SUM(F18:F26)</f>
        <v>1019976</v>
      </c>
      <c r="G27" s="8">
        <f t="shared" si="1"/>
        <v>0</v>
      </c>
      <c r="H27" s="8">
        <f t="shared" si="1"/>
        <v>824483</v>
      </c>
      <c r="I27" s="8">
        <f t="shared" si="1"/>
        <v>0</v>
      </c>
      <c r="J27" s="8">
        <f t="shared" si="1"/>
        <v>969727</v>
      </c>
      <c r="K27" s="8">
        <f t="shared" si="1"/>
        <v>0</v>
      </c>
    </row>
    <row r="28" spans="1:11" x14ac:dyDescent="0.25">
      <c r="H28" s="497"/>
      <c r="J28" s="497"/>
    </row>
    <row r="29" spans="1:11" x14ac:dyDescent="0.25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  <c r="F29" s="8">
        <f>3145347+861316-32253</f>
        <v>3974410</v>
      </c>
      <c r="H29" s="666">
        <f>4332935+861707</f>
        <v>5194642</v>
      </c>
      <c r="I29" s="597"/>
      <c r="J29" s="666">
        <f>13384602+862838-1400000</f>
        <v>12847440</v>
      </c>
    </row>
    <row r="30" spans="1:11" x14ac:dyDescent="0.25">
      <c r="H30" s="497"/>
      <c r="J30" s="497"/>
    </row>
    <row r="31" spans="1:11" x14ac:dyDescent="0.25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  <c r="H31" s="497"/>
      <c r="J31" s="497"/>
    </row>
    <row r="32" spans="1:11" x14ac:dyDescent="0.25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  <c r="H32" s="497"/>
      <c r="J32" s="497"/>
    </row>
    <row r="33" spans="1:11" x14ac:dyDescent="0.25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  <c r="H33" s="497"/>
      <c r="J33" s="497"/>
    </row>
    <row r="34" spans="1:11" x14ac:dyDescent="0.25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  <c r="H34" s="498">
        <v>43359</v>
      </c>
      <c r="J34" s="498">
        <v>64575</v>
      </c>
    </row>
    <row r="35" spans="1:11" x14ac:dyDescent="0.25">
      <c r="C35" t="s">
        <v>172</v>
      </c>
      <c r="F35" s="8">
        <f t="shared" ref="F35:K35" si="2">SUM(F31:F34)</f>
        <v>0</v>
      </c>
      <c r="G35" s="8">
        <f t="shared" si="2"/>
        <v>0</v>
      </c>
      <c r="H35" s="8">
        <f t="shared" si="2"/>
        <v>43359</v>
      </c>
      <c r="I35" s="8">
        <f t="shared" si="2"/>
        <v>0</v>
      </c>
      <c r="J35" s="8">
        <f t="shared" si="2"/>
        <v>64575</v>
      </c>
      <c r="K35" s="8">
        <f t="shared" si="2"/>
        <v>0</v>
      </c>
    </row>
    <row r="36" spans="1:11" x14ac:dyDescent="0.25">
      <c r="H36" s="497"/>
      <c r="J36" s="497"/>
    </row>
    <row r="37" spans="1:11" x14ac:dyDescent="0.25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  <c r="H37" s="497"/>
      <c r="J37" s="497"/>
    </row>
    <row r="38" spans="1:11" x14ac:dyDescent="0.25">
      <c r="H38" s="497"/>
      <c r="J38" s="497"/>
    </row>
    <row r="39" spans="1:11" x14ac:dyDescent="0.25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  <c r="H39" s="497"/>
      <c r="J39" s="497"/>
    </row>
    <row r="40" spans="1:11" x14ac:dyDescent="0.25">
      <c r="H40" s="497"/>
      <c r="J40" s="497"/>
    </row>
    <row r="41" spans="1:11" x14ac:dyDescent="0.25">
      <c r="H41" s="497"/>
      <c r="J41" s="497"/>
    </row>
    <row r="42" spans="1:11" x14ac:dyDescent="0.25">
      <c r="A42">
        <f>Revenue!B4</f>
        <v>0</v>
      </c>
      <c r="B42" s="1">
        <v>900</v>
      </c>
      <c r="C42" t="s">
        <v>175</v>
      </c>
      <c r="D42" s="1">
        <v>901</v>
      </c>
      <c r="E42" t="s">
        <v>175</v>
      </c>
      <c r="H42" s="497"/>
      <c r="J42" s="497"/>
    </row>
    <row r="43" spans="1:11" x14ac:dyDescent="0.25">
      <c r="H43" s="497"/>
      <c r="J43" s="497"/>
    </row>
    <row r="44" spans="1:11" x14ac:dyDescent="0.25">
      <c r="C44" s="3" t="s">
        <v>176</v>
      </c>
      <c r="F44" s="8">
        <f t="shared" ref="F44:K44" si="3">F42+F39+F37+F35+F10+F12+F14+F16+F27+F29</f>
        <v>13512904</v>
      </c>
      <c r="G44" s="8">
        <f t="shared" si="3"/>
        <v>0</v>
      </c>
      <c r="H44" s="8">
        <f t="shared" si="3"/>
        <v>20419178</v>
      </c>
      <c r="I44" s="8">
        <f t="shared" si="3"/>
        <v>0</v>
      </c>
      <c r="J44" s="8">
        <f t="shared" si="3"/>
        <v>24987185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" sqref="F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182</v>
      </c>
      <c r="B1"/>
      <c r="F1" s="8" t="s">
        <v>1</v>
      </c>
    </row>
    <row r="2" spans="1:11" x14ac:dyDescent="0.25">
      <c r="A2" s="6" t="s">
        <v>2</v>
      </c>
      <c r="B2" s="9" t="str">
        <f>Revenue!B2</f>
        <v>University of New Orleans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146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  <c r="H7" s="497"/>
      <c r="J7" s="497"/>
    </row>
    <row r="8" spans="1:11" x14ac:dyDescent="0.25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  <c r="H8" s="497"/>
      <c r="J8" s="497"/>
    </row>
    <row r="9" spans="1:11" x14ac:dyDescent="0.25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  <c r="H9" s="497"/>
      <c r="J9" s="497"/>
    </row>
    <row r="10" spans="1:11" x14ac:dyDescent="0.25">
      <c r="C10" t="s">
        <v>151</v>
      </c>
      <c r="F10" s="8">
        <f t="shared" ref="F10:K10" si="0">SUM(F7:F9)</f>
        <v>0</v>
      </c>
      <c r="G10" s="8">
        <f t="shared" si="0"/>
        <v>0</v>
      </c>
      <c r="H10" s="498">
        <v>0</v>
      </c>
      <c r="I10" s="8">
        <f t="shared" si="0"/>
        <v>0</v>
      </c>
      <c r="J10" s="498">
        <v>0</v>
      </c>
      <c r="K10" s="8">
        <f t="shared" si="0"/>
        <v>0</v>
      </c>
    </row>
    <row r="11" spans="1:11" x14ac:dyDescent="0.25">
      <c r="H11" s="497"/>
      <c r="J11" s="497"/>
    </row>
    <row r="12" spans="1:11" x14ac:dyDescent="0.25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  <c r="H12" s="497"/>
      <c r="J12" s="497"/>
    </row>
    <row r="13" spans="1:11" x14ac:dyDescent="0.25">
      <c r="H13" s="497"/>
      <c r="J13" s="497"/>
    </row>
    <row r="14" spans="1:11" x14ac:dyDescent="0.25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  <c r="H14" s="497"/>
      <c r="J14" s="497"/>
    </row>
    <row r="15" spans="1:11" x14ac:dyDescent="0.25">
      <c r="H15" s="497"/>
      <c r="J15" s="497"/>
    </row>
    <row r="16" spans="1:11" x14ac:dyDescent="0.25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  <c r="H16" s="497"/>
      <c r="J16" s="497"/>
    </row>
    <row r="17" spans="1:11" x14ac:dyDescent="0.25">
      <c r="H17" s="497"/>
      <c r="J17" s="497"/>
    </row>
    <row r="18" spans="1:11" x14ac:dyDescent="0.25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  <c r="H18" s="497"/>
      <c r="J18" s="497"/>
    </row>
    <row r="19" spans="1:11" x14ac:dyDescent="0.25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  <c r="H19" s="497"/>
      <c r="J19" s="497"/>
    </row>
    <row r="20" spans="1:11" x14ac:dyDescent="0.25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  <c r="H20" s="497"/>
      <c r="J20" s="497"/>
    </row>
    <row r="21" spans="1:11" x14ac:dyDescent="0.25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  <c r="H21" s="497"/>
      <c r="J21" s="497"/>
    </row>
    <row r="22" spans="1:11" x14ac:dyDescent="0.25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  <c r="H22" s="497"/>
      <c r="J22" s="497"/>
    </row>
    <row r="23" spans="1:11" x14ac:dyDescent="0.25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  <c r="H23" s="497"/>
      <c r="J23" s="497"/>
    </row>
    <row r="24" spans="1:11" x14ac:dyDescent="0.25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  <c r="H24" s="497"/>
      <c r="J24" s="497"/>
    </row>
    <row r="25" spans="1:11" x14ac:dyDescent="0.25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  <c r="H25" s="497"/>
      <c r="J25" s="497"/>
    </row>
    <row r="26" spans="1:11" x14ac:dyDescent="0.25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  <c r="H26" s="497"/>
      <c r="J26" s="497"/>
    </row>
    <row r="27" spans="1:11" x14ac:dyDescent="0.25">
      <c r="C27" t="s">
        <v>165</v>
      </c>
      <c r="F27" s="8">
        <f t="shared" ref="F27:K27" si="1">SUM(F18:F26)</f>
        <v>0</v>
      </c>
      <c r="G27" s="8">
        <f t="shared" si="1"/>
        <v>0</v>
      </c>
      <c r="H27" s="498">
        <v>0</v>
      </c>
      <c r="I27" s="8">
        <f t="shared" si="1"/>
        <v>0</v>
      </c>
      <c r="J27" s="498">
        <v>0</v>
      </c>
      <c r="K27" s="8">
        <f t="shared" si="1"/>
        <v>0</v>
      </c>
    </row>
    <row r="28" spans="1:11" x14ac:dyDescent="0.25">
      <c r="H28" s="497"/>
      <c r="J28" s="497"/>
    </row>
    <row r="29" spans="1:11" x14ac:dyDescent="0.25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  <c r="F29" s="597">
        <f>6342733+64157</f>
        <v>6406890</v>
      </c>
      <c r="H29" s="498">
        <v>5975825</v>
      </c>
      <c r="J29" s="498">
        <v>5504625</v>
      </c>
    </row>
    <row r="30" spans="1:11" x14ac:dyDescent="0.25">
      <c r="H30" s="497"/>
      <c r="J30" s="497"/>
    </row>
    <row r="31" spans="1:11" x14ac:dyDescent="0.25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  <c r="H31" s="497"/>
      <c r="J31" s="497"/>
    </row>
    <row r="32" spans="1:11" x14ac:dyDescent="0.25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  <c r="H32" s="497"/>
      <c r="J32" s="497"/>
    </row>
    <row r="33" spans="1:11" x14ac:dyDescent="0.25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  <c r="H33" s="497"/>
      <c r="J33" s="497"/>
    </row>
    <row r="34" spans="1:11" x14ac:dyDescent="0.25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  <c r="H34" s="497"/>
      <c r="J34" s="497"/>
    </row>
    <row r="35" spans="1:11" x14ac:dyDescent="0.25">
      <c r="C35" t="s">
        <v>172</v>
      </c>
      <c r="F35" s="8">
        <f t="shared" ref="F35:K35" si="2">SUM(F31:F34)</f>
        <v>0</v>
      </c>
      <c r="G35" s="8">
        <f t="shared" si="2"/>
        <v>0</v>
      </c>
      <c r="H35" s="498">
        <v>0</v>
      </c>
      <c r="I35" s="8">
        <f t="shared" si="2"/>
        <v>0</v>
      </c>
      <c r="J35" s="498">
        <v>0</v>
      </c>
      <c r="K35" s="8">
        <f t="shared" si="2"/>
        <v>0</v>
      </c>
    </row>
    <row r="36" spans="1:11" x14ac:dyDescent="0.25">
      <c r="H36" s="497"/>
      <c r="J36" s="497"/>
    </row>
    <row r="37" spans="1:11" x14ac:dyDescent="0.25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  <c r="H37" s="497"/>
      <c r="J37" s="497"/>
    </row>
    <row r="38" spans="1:11" x14ac:dyDescent="0.25">
      <c r="H38" s="497"/>
      <c r="J38" s="497"/>
    </row>
    <row r="39" spans="1:11" x14ac:dyDescent="0.25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  <c r="H39" s="497"/>
      <c r="J39" s="497"/>
    </row>
    <row r="40" spans="1:11" x14ac:dyDescent="0.25">
      <c r="H40" s="497"/>
      <c r="J40" s="497"/>
    </row>
    <row r="41" spans="1:11" x14ac:dyDescent="0.25">
      <c r="H41" s="497"/>
      <c r="J41" s="497"/>
    </row>
    <row r="42" spans="1:11" x14ac:dyDescent="0.25">
      <c r="A42">
        <f>Revenue!B4</f>
        <v>0</v>
      </c>
      <c r="B42" s="1">
        <v>900</v>
      </c>
      <c r="C42" t="s">
        <v>175</v>
      </c>
      <c r="D42" s="1">
        <v>901</v>
      </c>
      <c r="E42" t="s">
        <v>175</v>
      </c>
      <c r="H42" s="497"/>
      <c r="J42" s="497"/>
    </row>
    <row r="43" spans="1:11" x14ac:dyDescent="0.25">
      <c r="H43" s="497"/>
      <c r="J43" s="497"/>
    </row>
    <row r="44" spans="1:11" x14ac:dyDescent="0.25">
      <c r="C44" s="3" t="s">
        <v>176</v>
      </c>
      <c r="F44" s="8">
        <f t="shared" ref="F44:K44" si="3">F42+F39+F37+F35+F10+F12+F14+F16+F27+F29</f>
        <v>6406890</v>
      </c>
      <c r="G44" s="8">
        <f t="shared" si="3"/>
        <v>0</v>
      </c>
      <c r="H44" s="8">
        <f t="shared" si="3"/>
        <v>5975825</v>
      </c>
      <c r="I44" s="8">
        <f t="shared" si="3"/>
        <v>0</v>
      </c>
      <c r="J44" s="8">
        <f t="shared" si="3"/>
        <v>5504625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1" sqref="H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183</v>
      </c>
      <c r="B1"/>
      <c r="F1" s="8" t="s">
        <v>1</v>
      </c>
    </row>
    <row r="2" spans="1:11" x14ac:dyDescent="0.25">
      <c r="A2" s="6" t="s">
        <v>2</v>
      </c>
      <c r="B2" s="9" t="str">
        <f>Revenue!B2</f>
        <v>University of New Orleans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146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  <c r="F7" s="8">
        <v>407279</v>
      </c>
      <c r="H7" s="498">
        <v>407321</v>
      </c>
      <c r="J7" s="498">
        <v>363895</v>
      </c>
    </row>
    <row r="8" spans="1:11" x14ac:dyDescent="0.25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  <c r="F8" s="8">
        <v>1931</v>
      </c>
      <c r="H8" s="669">
        <v>1931</v>
      </c>
      <c r="J8" s="497"/>
    </row>
    <row r="9" spans="1:11" x14ac:dyDescent="0.25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  <c r="F9" s="8">
        <v>182195</v>
      </c>
      <c r="H9" s="498">
        <v>182195</v>
      </c>
      <c r="J9" s="498">
        <v>168847</v>
      </c>
    </row>
    <row r="10" spans="1:11" x14ac:dyDescent="0.25">
      <c r="C10" t="s">
        <v>151</v>
      </c>
      <c r="F10" s="8">
        <f t="shared" ref="F10:K10" si="0">SUM(F7:F9)</f>
        <v>591405</v>
      </c>
      <c r="G10" s="8">
        <f t="shared" si="0"/>
        <v>0</v>
      </c>
      <c r="H10" s="8">
        <f t="shared" si="0"/>
        <v>591447</v>
      </c>
      <c r="I10" s="8">
        <f t="shared" si="0"/>
        <v>0</v>
      </c>
      <c r="J10" s="8">
        <f t="shared" si="0"/>
        <v>532742</v>
      </c>
      <c r="K10" s="8">
        <f t="shared" si="0"/>
        <v>0</v>
      </c>
    </row>
    <row r="11" spans="1:11" x14ac:dyDescent="0.25">
      <c r="H11" s="497"/>
      <c r="J11" s="497"/>
    </row>
    <row r="12" spans="1:11" x14ac:dyDescent="0.25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  <c r="F12" s="8">
        <v>355</v>
      </c>
      <c r="H12" s="498">
        <v>355</v>
      </c>
      <c r="J12" s="498">
        <v>500</v>
      </c>
    </row>
    <row r="13" spans="1:11" x14ac:dyDescent="0.25">
      <c r="H13" s="497"/>
      <c r="J13" s="497"/>
    </row>
    <row r="14" spans="1:11" x14ac:dyDescent="0.25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  <c r="F14" s="8">
        <v>15379361</v>
      </c>
      <c r="H14" s="498">
        <v>12861072</v>
      </c>
      <c r="J14" s="498">
        <v>10922414</v>
      </c>
    </row>
    <row r="15" spans="1:11" x14ac:dyDescent="0.25">
      <c r="H15" s="497"/>
      <c r="J15" s="497"/>
    </row>
    <row r="16" spans="1:11" x14ac:dyDescent="0.25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  <c r="F16" s="8">
        <v>141</v>
      </c>
      <c r="H16" s="498">
        <v>163</v>
      </c>
      <c r="J16" s="498">
        <v>57500</v>
      </c>
    </row>
    <row r="17" spans="1:11" x14ac:dyDescent="0.25">
      <c r="H17" s="497"/>
      <c r="J17" s="497"/>
    </row>
    <row r="18" spans="1:11" x14ac:dyDescent="0.25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  <c r="H18" s="497"/>
      <c r="J18" s="497"/>
    </row>
    <row r="19" spans="1:11" x14ac:dyDescent="0.25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  <c r="H19" s="497"/>
      <c r="J19" s="497"/>
    </row>
    <row r="20" spans="1:11" x14ac:dyDescent="0.25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  <c r="H20" s="497"/>
      <c r="J20" s="497"/>
    </row>
    <row r="21" spans="1:11" x14ac:dyDescent="0.25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  <c r="H21" s="497"/>
      <c r="J21" s="497"/>
    </row>
    <row r="22" spans="1:11" x14ac:dyDescent="0.25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  <c r="H22" s="497"/>
      <c r="J22" s="497"/>
    </row>
    <row r="23" spans="1:11" x14ac:dyDescent="0.25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  <c r="H23" s="497"/>
      <c r="J23" s="497"/>
    </row>
    <row r="24" spans="1:11" x14ac:dyDescent="0.25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  <c r="H24" s="497"/>
      <c r="J24" s="497"/>
    </row>
    <row r="25" spans="1:11" x14ac:dyDescent="0.25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  <c r="H25" s="497"/>
      <c r="J25" s="497"/>
    </row>
    <row r="26" spans="1:11" x14ac:dyDescent="0.25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  <c r="H26" s="498"/>
      <c r="J26" s="498">
        <v>16000</v>
      </c>
    </row>
    <row r="27" spans="1:11" x14ac:dyDescent="0.25">
      <c r="C27" t="s">
        <v>165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16000</v>
      </c>
      <c r="K27" s="8">
        <f t="shared" si="1"/>
        <v>0</v>
      </c>
    </row>
    <row r="28" spans="1:11" x14ac:dyDescent="0.25">
      <c r="H28" s="497"/>
      <c r="J28" s="497"/>
    </row>
    <row r="29" spans="1:11" x14ac:dyDescent="0.25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  <c r="F29" s="8">
        <v>3446863</v>
      </c>
      <c r="H29" s="498">
        <v>4658191</v>
      </c>
      <c r="J29" s="498">
        <f>10049319+1400000</f>
        <v>11449319</v>
      </c>
    </row>
    <row r="30" spans="1:11" x14ac:dyDescent="0.25">
      <c r="H30" s="497"/>
      <c r="J30" s="497"/>
    </row>
    <row r="31" spans="1:11" x14ac:dyDescent="0.25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  <c r="H31" s="497"/>
      <c r="J31" s="497"/>
    </row>
    <row r="32" spans="1:11" x14ac:dyDescent="0.25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  <c r="H32" s="497"/>
      <c r="J32" s="497"/>
    </row>
    <row r="33" spans="1:11" x14ac:dyDescent="0.25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  <c r="H33" s="497"/>
      <c r="J33" s="497"/>
    </row>
    <row r="34" spans="1:11" x14ac:dyDescent="0.25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  <c r="H34" s="497"/>
      <c r="J34" s="497"/>
    </row>
    <row r="35" spans="1:11" x14ac:dyDescent="0.25">
      <c r="C35" t="s">
        <v>172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6" spans="1:11" x14ac:dyDescent="0.25">
      <c r="H36" s="497"/>
      <c r="J36" s="497"/>
    </row>
    <row r="37" spans="1:11" x14ac:dyDescent="0.25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  <c r="H37" s="497"/>
      <c r="J37" s="497"/>
    </row>
    <row r="38" spans="1:11" x14ac:dyDescent="0.25">
      <c r="H38" s="497"/>
      <c r="J38" s="497"/>
    </row>
    <row r="39" spans="1:11" x14ac:dyDescent="0.25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  <c r="H39" s="497"/>
      <c r="J39" s="497"/>
    </row>
    <row r="40" spans="1:11" x14ac:dyDescent="0.25">
      <c r="H40" s="497"/>
      <c r="J40" s="497"/>
    </row>
    <row r="41" spans="1:11" x14ac:dyDescent="0.25">
      <c r="H41" s="497"/>
      <c r="J41" s="497"/>
    </row>
    <row r="42" spans="1:11" x14ac:dyDescent="0.25">
      <c r="A42">
        <f>Revenue!B4</f>
        <v>0</v>
      </c>
      <c r="B42" s="1">
        <v>900</v>
      </c>
      <c r="C42" t="s">
        <v>175</v>
      </c>
      <c r="D42" s="1">
        <v>901</v>
      </c>
      <c r="E42" t="s">
        <v>175</v>
      </c>
      <c r="H42" s="497"/>
      <c r="J42" s="497"/>
    </row>
    <row r="43" spans="1:11" x14ac:dyDescent="0.25">
      <c r="H43" s="497"/>
      <c r="J43" s="497"/>
    </row>
    <row r="44" spans="1:11" x14ac:dyDescent="0.25">
      <c r="C44" s="3" t="s">
        <v>176</v>
      </c>
      <c r="F44" s="8">
        <f t="shared" ref="F44:K44" si="3">F42+F39+F37+F35+F10+F12+F14+F16+F27+F29</f>
        <v>19418125</v>
      </c>
      <c r="G44" s="8">
        <f t="shared" si="3"/>
        <v>0</v>
      </c>
      <c r="H44" s="8">
        <f t="shared" si="3"/>
        <v>18111228</v>
      </c>
      <c r="I44" s="8">
        <f t="shared" si="3"/>
        <v>0</v>
      </c>
      <c r="J44" s="8">
        <f t="shared" si="3"/>
        <v>22978475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184</v>
      </c>
      <c r="B1"/>
      <c r="F1" s="8" t="s">
        <v>1</v>
      </c>
    </row>
    <row r="2" spans="1:11" x14ac:dyDescent="0.25">
      <c r="A2" s="6" t="s">
        <v>2</v>
      </c>
      <c r="B2" s="9" t="str">
        <f>Revenue!B2</f>
        <v>University of New Orleans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146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</row>
    <row r="8" spans="1:11" x14ac:dyDescent="0.25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</row>
    <row r="9" spans="1:11" x14ac:dyDescent="0.25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</row>
    <row r="10" spans="1:11" x14ac:dyDescent="0.25">
      <c r="C10" t="s">
        <v>151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</row>
    <row r="14" spans="1:11" x14ac:dyDescent="0.25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</row>
    <row r="16" spans="1:11" x14ac:dyDescent="0.25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</row>
    <row r="18" spans="1:11" x14ac:dyDescent="0.25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</row>
    <row r="19" spans="1:11" x14ac:dyDescent="0.25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</row>
    <row r="20" spans="1:11" x14ac:dyDescent="0.25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</row>
    <row r="21" spans="1:11" x14ac:dyDescent="0.25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</row>
    <row r="22" spans="1:11" x14ac:dyDescent="0.25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</row>
    <row r="23" spans="1:11" x14ac:dyDescent="0.25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</row>
    <row r="24" spans="1:11" x14ac:dyDescent="0.25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</row>
    <row r="25" spans="1:11" x14ac:dyDescent="0.25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</row>
    <row r="26" spans="1:11" x14ac:dyDescent="0.25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</row>
    <row r="27" spans="1:11" x14ac:dyDescent="0.25">
      <c r="C27" t="s">
        <v>165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</row>
    <row r="31" spans="1:11" x14ac:dyDescent="0.25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</row>
    <row r="32" spans="1:11" x14ac:dyDescent="0.25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</row>
    <row r="33" spans="1:11" x14ac:dyDescent="0.25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</row>
    <row r="34" spans="1:11" x14ac:dyDescent="0.25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</row>
    <row r="35" spans="1:11" x14ac:dyDescent="0.25">
      <c r="C35" t="s">
        <v>172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</row>
    <row r="39" spans="1:11" x14ac:dyDescent="0.25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</row>
    <row r="42" spans="1:11" x14ac:dyDescent="0.25">
      <c r="A42">
        <f>Revenue!B4</f>
        <v>0</v>
      </c>
      <c r="B42" s="1">
        <v>900</v>
      </c>
      <c r="C42" t="s">
        <v>175</v>
      </c>
      <c r="D42" s="1">
        <v>901</v>
      </c>
      <c r="E42" t="s">
        <v>175</v>
      </c>
    </row>
    <row r="44" spans="1:11" x14ac:dyDescent="0.25">
      <c r="C44" s="3" t="s">
        <v>176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185</v>
      </c>
      <c r="B1"/>
      <c r="F1" s="8" t="s">
        <v>1</v>
      </c>
    </row>
    <row r="2" spans="1:11" x14ac:dyDescent="0.25">
      <c r="A2" s="6" t="s">
        <v>2</v>
      </c>
      <c r="B2" s="9" t="str">
        <f>Revenue!B2</f>
        <v>University of New Orleans</v>
      </c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146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</row>
    <row r="8" spans="1:11" x14ac:dyDescent="0.25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</row>
    <row r="9" spans="1:11" x14ac:dyDescent="0.25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</row>
    <row r="10" spans="1:11" x14ac:dyDescent="0.25">
      <c r="C10" t="s">
        <v>151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</row>
    <row r="14" spans="1:11" x14ac:dyDescent="0.25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</row>
    <row r="16" spans="1:11" x14ac:dyDescent="0.25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</row>
    <row r="18" spans="1:11" x14ac:dyDescent="0.25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</row>
    <row r="19" spans="1:11" x14ac:dyDescent="0.25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</row>
    <row r="20" spans="1:11" x14ac:dyDescent="0.25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</row>
    <row r="21" spans="1:11" x14ac:dyDescent="0.25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</row>
    <row r="22" spans="1:11" x14ac:dyDescent="0.25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</row>
    <row r="23" spans="1:11" x14ac:dyDescent="0.25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</row>
    <row r="24" spans="1:11" x14ac:dyDescent="0.25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</row>
    <row r="25" spans="1:11" x14ac:dyDescent="0.25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</row>
    <row r="26" spans="1:11" x14ac:dyDescent="0.25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</row>
    <row r="27" spans="1:11" x14ac:dyDescent="0.25">
      <c r="C27" t="s">
        <v>165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</row>
    <row r="31" spans="1:11" x14ac:dyDescent="0.25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</row>
    <row r="32" spans="1:11" x14ac:dyDescent="0.25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</row>
    <row r="33" spans="1:11" x14ac:dyDescent="0.25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</row>
    <row r="34" spans="1:11" x14ac:dyDescent="0.25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</row>
    <row r="35" spans="1:11" x14ac:dyDescent="0.25">
      <c r="C35" t="s">
        <v>172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</row>
    <row r="39" spans="1:11" x14ac:dyDescent="0.25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</row>
    <row r="42" spans="1:11" x14ac:dyDescent="0.25">
      <c r="A42">
        <f>Revenue!B4</f>
        <v>0</v>
      </c>
      <c r="B42" s="1">
        <v>900</v>
      </c>
      <c r="C42" t="s">
        <v>175</v>
      </c>
      <c r="D42" s="1">
        <v>901</v>
      </c>
      <c r="E42" t="s">
        <v>175</v>
      </c>
    </row>
    <row r="44" spans="1:11" x14ac:dyDescent="0.25">
      <c r="C44" s="3" t="s">
        <v>176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C6" activePane="bottomRight" state="frozen"/>
      <selection pane="topRight" activeCell="B30" sqref="B30"/>
      <selection pane="bottomLeft" activeCell="B30" sqref="B30"/>
      <selection pane="bottomRight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186</v>
      </c>
      <c r="D1" s="1"/>
    </row>
    <row r="2" spans="1:23" x14ac:dyDescent="0.25">
      <c r="A2" s="6" t="s">
        <v>2</v>
      </c>
      <c r="B2" s="9" t="str">
        <f>Revenue!B2</f>
        <v>University of New Orleans</v>
      </c>
      <c r="D2" s="1"/>
    </row>
    <row r="3" spans="1:23" x14ac:dyDescent="0.25">
      <c r="A3" s="6" t="s">
        <v>3</v>
      </c>
      <c r="B3" s="7">
        <f>Revenue!B3</f>
        <v>0</v>
      </c>
      <c r="D3" s="1"/>
    </row>
    <row r="5" spans="1:23" s="3" customFormat="1" ht="15.75" thickBot="1" x14ac:dyDescent="0.3">
      <c r="A5" s="2" t="s">
        <v>187</v>
      </c>
    </row>
    <row r="6" spans="1:23" s="2" customFormat="1" ht="16.5" thickTop="1" thickBot="1" x14ac:dyDescent="0.3">
      <c r="A6" s="13" t="s">
        <v>35</v>
      </c>
      <c r="B6" s="13" t="s">
        <v>36</v>
      </c>
      <c r="C6" s="16" t="s">
        <v>188</v>
      </c>
      <c r="D6" s="16"/>
      <c r="E6" s="24"/>
      <c r="F6" s="26" t="s">
        <v>189</v>
      </c>
      <c r="G6" s="16"/>
      <c r="H6" s="24"/>
      <c r="I6" s="26" t="s">
        <v>190</v>
      </c>
      <c r="J6" s="16"/>
      <c r="K6" s="24"/>
      <c r="L6" s="26" t="s">
        <v>191</v>
      </c>
      <c r="M6" s="16"/>
      <c r="N6" s="24"/>
      <c r="O6" s="26" t="s">
        <v>192</v>
      </c>
      <c r="P6" s="16"/>
      <c r="Q6" s="24"/>
      <c r="R6" s="26" t="s">
        <v>193</v>
      </c>
      <c r="S6" s="16"/>
      <c r="T6" s="17"/>
      <c r="U6" s="26" t="s">
        <v>194</v>
      </c>
      <c r="V6" s="16"/>
      <c r="W6" s="17"/>
    </row>
    <row r="7" spans="1:23" s="2" customFormat="1" x14ac:dyDescent="0.25">
      <c r="A7" s="14" t="s">
        <v>40</v>
      </c>
      <c r="B7" s="14" t="s">
        <v>41</v>
      </c>
      <c r="C7" s="14" t="s">
        <v>195</v>
      </c>
      <c r="D7" s="14" t="s">
        <v>196</v>
      </c>
      <c r="E7" s="25" t="s">
        <v>197</v>
      </c>
      <c r="F7" s="27" t="s">
        <v>195</v>
      </c>
      <c r="G7" s="14" t="s">
        <v>196</v>
      </c>
      <c r="H7" s="25" t="s">
        <v>197</v>
      </c>
      <c r="I7" s="27" t="s">
        <v>195</v>
      </c>
      <c r="J7" s="14" t="s">
        <v>196</v>
      </c>
      <c r="K7" s="25" t="s">
        <v>197</v>
      </c>
      <c r="L7" s="27" t="s">
        <v>195</v>
      </c>
      <c r="M7" s="14" t="s">
        <v>196</v>
      </c>
      <c r="N7" s="25" t="s">
        <v>197</v>
      </c>
      <c r="O7" s="27" t="s">
        <v>195</v>
      </c>
      <c r="P7" s="14" t="s">
        <v>196</v>
      </c>
      <c r="Q7" s="25" t="s">
        <v>197</v>
      </c>
      <c r="R7" s="27" t="s">
        <v>195</v>
      </c>
      <c r="S7" s="14" t="s">
        <v>196</v>
      </c>
      <c r="T7" s="15" t="s">
        <v>197</v>
      </c>
      <c r="U7" s="27" t="s">
        <v>195</v>
      </c>
      <c r="V7" s="14" t="s">
        <v>196</v>
      </c>
      <c r="W7" s="15" t="s">
        <v>197</v>
      </c>
    </row>
    <row r="8" spans="1:23" x14ac:dyDescent="0.25">
      <c r="A8" s="18">
        <v>641</v>
      </c>
      <c r="B8" s="19" t="s">
        <v>198</v>
      </c>
      <c r="C8" s="29"/>
      <c r="D8" s="29"/>
      <c r="E8" s="30"/>
      <c r="F8" s="31">
        <v>46005</v>
      </c>
      <c r="G8" s="491">
        <v>72500</v>
      </c>
      <c r="H8" s="30">
        <v>80000</v>
      </c>
      <c r="I8" s="31">
        <f>54915</f>
        <v>54915</v>
      </c>
      <c r="J8" s="491">
        <v>64600</v>
      </c>
      <c r="K8" s="30">
        <v>65000</v>
      </c>
      <c r="L8" s="31">
        <v>8294</v>
      </c>
      <c r="M8" s="491">
        <v>5000</v>
      </c>
      <c r="N8" s="30">
        <v>11000</v>
      </c>
      <c r="O8" s="31"/>
      <c r="P8" s="29"/>
      <c r="Q8" s="30"/>
      <c r="R8" s="31"/>
      <c r="S8" s="494"/>
      <c r="T8" s="32"/>
      <c r="U8" s="35">
        <f t="shared" ref="U8:W23" si="0">R8+O8+L8+I8+F8+C8</f>
        <v>109214</v>
      </c>
      <c r="V8" s="31">
        <f>S8+P8+M8+J8+G8+D8</f>
        <v>142100</v>
      </c>
      <c r="W8" s="31">
        <f>T8+Q8+N8+K8+H8+E8</f>
        <v>156000</v>
      </c>
    </row>
    <row r="9" spans="1:23" x14ac:dyDescent="0.25">
      <c r="A9" s="20">
        <v>642</v>
      </c>
      <c r="B9" s="21" t="s">
        <v>199</v>
      </c>
      <c r="C9" s="33"/>
      <c r="D9" s="33"/>
      <c r="E9" s="34"/>
      <c r="F9" s="35"/>
      <c r="G9" s="492"/>
      <c r="H9" s="34"/>
      <c r="I9" s="35"/>
      <c r="J9" s="492"/>
      <c r="K9" s="34"/>
      <c r="L9" s="35"/>
      <c r="M9" s="492"/>
      <c r="N9" s="34"/>
      <c r="O9" s="35"/>
      <c r="P9" s="33"/>
      <c r="Q9" s="34"/>
      <c r="R9" s="35">
        <v>4890</v>
      </c>
      <c r="S9" s="495"/>
      <c r="T9" s="36"/>
      <c r="U9" s="35">
        <f t="shared" si="0"/>
        <v>4890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200</v>
      </c>
      <c r="C10" s="33"/>
      <c r="D10" s="33"/>
      <c r="E10" s="34"/>
      <c r="F10" s="35"/>
      <c r="G10" s="492"/>
      <c r="H10" s="34"/>
      <c r="I10" s="35"/>
      <c r="J10" s="492"/>
      <c r="K10" s="34"/>
      <c r="L10" s="35"/>
      <c r="M10" s="492"/>
      <c r="N10" s="34"/>
      <c r="O10" s="35"/>
      <c r="P10" s="33"/>
      <c r="Q10" s="34"/>
      <c r="R10" s="35"/>
      <c r="S10" s="495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201</v>
      </c>
      <c r="C11" s="33"/>
      <c r="D11" s="33"/>
      <c r="E11" s="34"/>
      <c r="F11" s="35">
        <v>680328</v>
      </c>
      <c r="G11" s="493">
        <v>700000</v>
      </c>
      <c r="H11" s="34">
        <v>700000</v>
      </c>
      <c r="I11" s="35">
        <v>3000</v>
      </c>
      <c r="J11" s="493">
        <v>25000</v>
      </c>
      <c r="K11" s="34">
        <v>2000</v>
      </c>
      <c r="L11" s="35">
        <v>125000</v>
      </c>
      <c r="M11" s="493">
        <v>155000</v>
      </c>
      <c r="N11" s="34">
        <v>150000</v>
      </c>
      <c r="O11" s="35"/>
      <c r="P11" s="33"/>
      <c r="Q11" s="34"/>
      <c r="R11" s="35"/>
      <c r="S11" s="495"/>
      <c r="T11" s="36"/>
      <c r="U11" s="35">
        <f t="shared" si="0"/>
        <v>808328</v>
      </c>
      <c r="V11" s="35">
        <f t="shared" si="0"/>
        <v>880000</v>
      </c>
      <c r="W11" s="35">
        <f t="shared" si="0"/>
        <v>852000</v>
      </c>
    </row>
    <row r="12" spans="1:23" x14ac:dyDescent="0.25">
      <c r="A12" s="20">
        <v>645</v>
      </c>
      <c r="B12" s="21" t="s">
        <v>202</v>
      </c>
      <c r="C12" s="33"/>
      <c r="D12" s="33"/>
      <c r="E12" s="34"/>
      <c r="F12" s="35"/>
      <c r="G12" s="492"/>
      <c r="H12" s="34"/>
      <c r="I12" s="35"/>
      <c r="J12" s="492"/>
      <c r="K12" s="34"/>
      <c r="L12" s="35"/>
      <c r="M12" s="492"/>
      <c r="N12" s="34"/>
      <c r="O12" s="35"/>
      <c r="P12" s="33"/>
      <c r="Q12" s="34"/>
      <c r="R12" s="35">
        <v>38230</v>
      </c>
      <c r="S12" s="496">
        <v>155000</v>
      </c>
      <c r="T12" s="36">
        <v>200000</v>
      </c>
      <c r="U12" s="35">
        <f t="shared" si="0"/>
        <v>38230</v>
      </c>
      <c r="V12" s="35">
        <f t="shared" si="0"/>
        <v>155000</v>
      </c>
      <c r="W12" s="35">
        <f t="shared" si="0"/>
        <v>200000</v>
      </c>
    </row>
    <row r="13" spans="1:23" x14ac:dyDescent="0.25">
      <c r="A13" s="20">
        <v>646</v>
      </c>
      <c r="B13" s="21" t="s">
        <v>203</v>
      </c>
      <c r="C13" s="33"/>
      <c r="D13" s="33"/>
      <c r="E13" s="34"/>
      <c r="F13" s="35"/>
      <c r="G13" s="492"/>
      <c r="H13" s="34"/>
      <c r="I13" s="35"/>
      <c r="J13" s="492"/>
      <c r="K13" s="34"/>
      <c r="L13" s="35"/>
      <c r="M13" s="492"/>
      <c r="N13" s="34"/>
      <c r="O13" s="35"/>
      <c r="P13" s="33"/>
      <c r="Q13" s="34"/>
      <c r="R13" s="35">
        <v>1075816</v>
      </c>
      <c r="S13" s="496">
        <v>1049237</v>
      </c>
      <c r="T13" s="36">
        <v>1064810</v>
      </c>
      <c r="U13" s="35">
        <f t="shared" si="0"/>
        <v>1075816</v>
      </c>
      <c r="V13" s="35">
        <f t="shared" si="0"/>
        <v>1049237</v>
      </c>
      <c r="W13" s="35">
        <f t="shared" si="0"/>
        <v>1064810</v>
      </c>
    </row>
    <row r="14" spans="1:23" x14ac:dyDescent="0.25">
      <c r="A14" s="20">
        <v>647</v>
      </c>
      <c r="B14" s="21" t="s">
        <v>204</v>
      </c>
      <c r="C14" s="33"/>
      <c r="D14" s="33"/>
      <c r="E14" s="34"/>
      <c r="F14" s="35"/>
      <c r="G14" s="492"/>
      <c r="H14" s="34"/>
      <c r="I14" s="35"/>
      <c r="J14" s="492"/>
      <c r="K14" s="34"/>
      <c r="L14" s="35"/>
      <c r="M14" s="492"/>
      <c r="N14" s="34"/>
      <c r="O14" s="35"/>
      <c r="P14" s="33"/>
      <c r="Q14" s="34"/>
      <c r="R14" s="35"/>
      <c r="S14" s="496">
        <v>5500</v>
      </c>
      <c r="T14" s="36">
        <v>5500</v>
      </c>
      <c r="U14" s="35">
        <f t="shared" si="0"/>
        <v>0</v>
      </c>
      <c r="V14" s="35">
        <f t="shared" si="0"/>
        <v>5500</v>
      </c>
      <c r="W14" s="35">
        <f t="shared" si="0"/>
        <v>5500</v>
      </c>
    </row>
    <row r="15" spans="1:23" x14ac:dyDescent="0.25">
      <c r="A15" s="20">
        <v>648</v>
      </c>
      <c r="B15" s="21" t="s">
        <v>205</v>
      </c>
      <c r="C15" s="33"/>
      <c r="D15" s="33"/>
      <c r="E15" s="34"/>
      <c r="F15" s="35"/>
      <c r="G15" s="492"/>
      <c r="H15" s="34"/>
      <c r="I15" s="35"/>
      <c r="J15" s="492"/>
      <c r="K15" s="34"/>
      <c r="L15" s="35"/>
      <c r="M15" s="492"/>
      <c r="N15" s="34"/>
      <c r="O15" s="35"/>
      <c r="P15" s="33"/>
      <c r="Q15" s="34"/>
      <c r="R15" s="35">
        <v>543541</v>
      </c>
      <c r="S15" s="496">
        <v>301593</v>
      </c>
      <c r="T15" s="36">
        <v>372000</v>
      </c>
      <c r="U15" s="35">
        <f t="shared" si="0"/>
        <v>543541</v>
      </c>
      <c r="V15" s="35">
        <f t="shared" si="0"/>
        <v>301593</v>
      </c>
      <c r="W15" s="35">
        <f t="shared" si="0"/>
        <v>372000</v>
      </c>
    </row>
    <row r="16" spans="1:23" x14ac:dyDescent="0.25">
      <c r="A16" s="20">
        <v>649</v>
      </c>
      <c r="B16" s="21" t="s">
        <v>206</v>
      </c>
      <c r="C16" s="33"/>
      <c r="D16" s="33"/>
      <c r="E16" s="34"/>
      <c r="F16" s="35"/>
      <c r="G16" s="492"/>
      <c r="H16" s="34"/>
      <c r="I16" s="35"/>
      <c r="J16" s="492"/>
      <c r="K16" s="34"/>
      <c r="L16" s="35"/>
      <c r="M16" s="492"/>
      <c r="N16" s="34"/>
      <c r="O16" s="35"/>
      <c r="P16" s="33"/>
      <c r="Q16" s="34"/>
      <c r="R16" s="35"/>
      <c r="S16" s="496">
        <v>340000</v>
      </c>
      <c r="T16" s="36">
        <v>340000</v>
      </c>
      <c r="U16" s="47">
        <f t="shared" si="0"/>
        <v>0</v>
      </c>
      <c r="V16" s="35">
        <f t="shared" si="0"/>
        <v>340000</v>
      </c>
      <c r="W16" s="35">
        <f t="shared" si="0"/>
        <v>340000</v>
      </c>
    </row>
    <row r="17" spans="1:29" x14ac:dyDescent="0.25">
      <c r="A17" s="20">
        <v>650</v>
      </c>
      <c r="B17" s="21" t="s">
        <v>207</v>
      </c>
      <c r="C17" s="33"/>
      <c r="D17" s="33"/>
      <c r="E17" s="34"/>
      <c r="F17" s="35"/>
      <c r="G17" s="492"/>
      <c r="H17" s="34"/>
      <c r="I17" s="35"/>
      <c r="J17" s="492"/>
      <c r="K17" s="34"/>
      <c r="L17" s="35"/>
      <c r="M17" s="492"/>
      <c r="N17" s="34"/>
      <c r="O17" s="35"/>
      <c r="P17" s="33"/>
      <c r="Q17" s="34"/>
      <c r="R17" s="35"/>
      <c r="S17" s="495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208</v>
      </c>
      <c r="C18" s="33"/>
      <c r="D18" s="33"/>
      <c r="E18" s="34"/>
      <c r="F18" s="35">
        <v>110</v>
      </c>
      <c r="G18" s="492"/>
      <c r="H18" s="34"/>
      <c r="I18" s="35">
        <f>32954+4118</f>
        <v>37072</v>
      </c>
      <c r="J18" s="492"/>
      <c r="K18" s="34">
        <v>40000</v>
      </c>
      <c r="L18" s="35">
        <v>1286</v>
      </c>
      <c r="M18" s="492"/>
      <c r="N18" s="34">
        <v>1200</v>
      </c>
      <c r="O18" s="35"/>
      <c r="P18" s="33"/>
      <c r="Q18" s="34"/>
      <c r="R18" s="35">
        <f>332+2917</f>
        <v>3249</v>
      </c>
      <c r="S18" s="496">
        <v>120000</v>
      </c>
      <c r="T18" s="36">
        <v>48000</v>
      </c>
      <c r="U18" s="35">
        <f t="shared" si="0"/>
        <v>41717</v>
      </c>
      <c r="V18" s="35">
        <f t="shared" si="0"/>
        <v>120000</v>
      </c>
      <c r="W18" s="35">
        <f t="shared" si="0"/>
        <v>89200</v>
      </c>
    </row>
    <row r="19" spans="1:29" x14ac:dyDescent="0.25">
      <c r="A19" s="20">
        <v>652</v>
      </c>
      <c r="B19" s="21" t="s">
        <v>209</v>
      </c>
      <c r="C19" s="33"/>
      <c r="D19" s="33"/>
      <c r="E19" s="34"/>
      <c r="F19" s="35"/>
      <c r="G19" s="492"/>
      <c r="H19" s="34"/>
      <c r="I19" s="35"/>
      <c r="J19" s="492"/>
      <c r="K19" s="34"/>
      <c r="L19" s="35"/>
      <c r="M19" s="492"/>
      <c r="N19" s="34"/>
      <c r="O19" s="35"/>
      <c r="P19" s="33"/>
      <c r="Q19" s="34"/>
      <c r="R19" s="35"/>
      <c r="S19" s="495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210</v>
      </c>
      <c r="C20" s="33"/>
      <c r="D20" s="33"/>
      <c r="E20" s="34"/>
      <c r="F20" s="35">
        <v>33</v>
      </c>
      <c r="G20" s="493">
        <v>30000</v>
      </c>
      <c r="H20" s="34">
        <v>5000</v>
      </c>
      <c r="I20" s="35">
        <v>15601</v>
      </c>
      <c r="J20" s="493">
        <v>62500</v>
      </c>
      <c r="K20" s="34">
        <v>10000</v>
      </c>
      <c r="L20" s="35"/>
      <c r="M20" s="493">
        <v>10000</v>
      </c>
      <c r="N20" s="34"/>
      <c r="O20" s="35"/>
      <c r="P20" s="33"/>
      <c r="Q20" s="34"/>
      <c r="R20" s="35">
        <f>34131+59848</f>
        <v>93979</v>
      </c>
      <c r="S20" s="496">
        <v>240000</v>
      </c>
      <c r="T20" s="36">
        <v>130000</v>
      </c>
      <c r="U20" s="47">
        <f t="shared" si="0"/>
        <v>109613</v>
      </c>
      <c r="V20" s="35">
        <f t="shared" si="0"/>
        <v>342500</v>
      </c>
      <c r="W20" s="35">
        <f t="shared" si="0"/>
        <v>145000</v>
      </c>
    </row>
    <row r="21" spans="1:29" x14ac:dyDescent="0.25">
      <c r="A21" s="20">
        <v>654</v>
      </c>
      <c r="B21" s="21" t="s">
        <v>211</v>
      </c>
      <c r="C21" s="33"/>
      <c r="D21" s="33"/>
      <c r="E21" s="34"/>
      <c r="F21" s="35"/>
      <c r="G21" s="492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>
        <f>3108523</f>
        <v>3108523</v>
      </c>
      <c r="S21" s="496">
        <v>2103750</v>
      </c>
      <c r="T21" s="36">
        <v>1500000</v>
      </c>
      <c r="U21" s="47">
        <f t="shared" si="0"/>
        <v>3108523</v>
      </c>
      <c r="V21" s="35">
        <f t="shared" si="0"/>
        <v>2103750</v>
      </c>
      <c r="W21" s="35">
        <f t="shared" si="0"/>
        <v>1500000</v>
      </c>
    </row>
    <row r="22" spans="1:29" x14ac:dyDescent="0.25">
      <c r="A22" s="20">
        <v>655</v>
      </c>
      <c r="B22" s="21" t="s">
        <v>212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>
        <v>836911</v>
      </c>
      <c r="S22" s="496">
        <v>1183479</v>
      </c>
      <c r="T22" s="36">
        <v>2375490</v>
      </c>
      <c r="U22" s="47">
        <f t="shared" si="0"/>
        <v>836911</v>
      </c>
      <c r="V22" s="35">
        <f t="shared" si="0"/>
        <v>1183479</v>
      </c>
      <c r="W22" s="35">
        <f t="shared" si="0"/>
        <v>2375490</v>
      </c>
    </row>
    <row r="23" spans="1:29" x14ac:dyDescent="0.25">
      <c r="A23" s="20">
        <v>656</v>
      </c>
      <c r="B23" s="21" t="s">
        <v>213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x14ac:dyDescent="0.25">
      <c r="A24" s="22"/>
      <c r="B24" s="23" t="s">
        <v>194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726476</v>
      </c>
      <c r="G24" s="41">
        <f t="shared" si="1"/>
        <v>802500</v>
      </c>
      <c r="H24" s="42">
        <f t="shared" si="1"/>
        <v>785000</v>
      </c>
      <c r="I24" s="39">
        <f t="shared" si="1"/>
        <v>110588</v>
      </c>
      <c r="J24" s="41">
        <f t="shared" si="1"/>
        <v>152100</v>
      </c>
      <c r="K24" s="42">
        <f t="shared" si="1"/>
        <v>117000</v>
      </c>
      <c r="L24" s="39">
        <f t="shared" si="1"/>
        <v>134580</v>
      </c>
      <c r="M24" s="41">
        <f t="shared" si="1"/>
        <v>170000</v>
      </c>
      <c r="N24" s="42">
        <f t="shared" si="1"/>
        <v>162200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5705139</v>
      </c>
      <c r="S24" s="41">
        <f t="shared" si="1"/>
        <v>5498559</v>
      </c>
      <c r="T24" s="43">
        <f t="shared" si="1"/>
        <v>6035800</v>
      </c>
      <c r="U24" s="39">
        <f>SUM(U8:U23)</f>
        <v>6676783</v>
      </c>
      <c r="V24" s="41">
        <f>SUM(V8:V23)</f>
        <v>6623159</v>
      </c>
      <c r="W24" s="43">
        <f>SUM(W8:W23)</f>
        <v>7100000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214</v>
      </c>
      <c r="C27" s="37"/>
    </row>
    <row r="28" spans="1:29" s="2" customFormat="1" ht="16.5" thickTop="1" thickBot="1" x14ac:dyDescent="0.3">
      <c r="A28" s="13" t="s">
        <v>35</v>
      </c>
      <c r="B28" s="13" t="s">
        <v>36</v>
      </c>
      <c r="C28" s="16" t="s">
        <v>215</v>
      </c>
      <c r="D28" s="16"/>
      <c r="E28" s="24"/>
      <c r="F28" s="26" t="s">
        <v>216</v>
      </c>
      <c r="G28" s="16"/>
      <c r="H28" s="24"/>
      <c r="I28" s="26" t="s">
        <v>189</v>
      </c>
      <c r="J28" s="16"/>
      <c r="K28" s="24"/>
      <c r="L28" s="26" t="s">
        <v>217</v>
      </c>
      <c r="M28" s="16"/>
      <c r="N28" s="24"/>
      <c r="O28" s="26" t="s">
        <v>190</v>
      </c>
      <c r="P28" s="16"/>
      <c r="Q28" s="24"/>
      <c r="R28" s="26" t="s">
        <v>218</v>
      </c>
      <c r="S28" s="16"/>
      <c r="T28" s="17"/>
      <c r="U28" s="26" t="s">
        <v>193</v>
      </c>
      <c r="V28" s="16"/>
      <c r="W28" s="17"/>
      <c r="X28" s="26" t="s">
        <v>219</v>
      </c>
      <c r="Y28" s="16"/>
      <c r="Z28" s="17"/>
      <c r="AA28" s="26" t="s">
        <v>220</v>
      </c>
      <c r="AB28" s="16"/>
      <c r="AC28" s="17"/>
    </row>
    <row r="29" spans="1:29" s="2" customFormat="1" x14ac:dyDescent="0.25">
      <c r="A29" s="14" t="s">
        <v>40</v>
      </c>
      <c r="B29" s="14" t="s">
        <v>41</v>
      </c>
      <c r="C29" s="14" t="s">
        <v>195</v>
      </c>
      <c r="D29" s="14" t="s">
        <v>196</v>
      </c>
      <c r="E29" s="25" t="s">
        <v>197</v>
      </c>
      <c r="F29" s="27" t="s">
        <v>195</v>
      </c>
      <c r="G29" s="14" t="s">
        <v>196</v>
      </c>
      <c r="H29" s="25" t="s">
        <v>197</v>
      </c>
      <c r="I29" s="27" t="s">
        <v>195</v>
      </c>
      <c r="J29" s="14" t="s">
        <v>196</v>
      </c>
      <c r="K29" s="25" t="s">
        <v>197</v>
      </c>
      <c r="L29" s="27" t="s">
        <v>195</v>
      </c>
      <c r="M29" s="14" t="s">
        <v>196</v>
      </c>
      <c r="N29" s="25" t="s">
        <v>197</v>
      </c>
      <c r="O29" s="27" t="s">
        <v>195</v>
      </c>
      <c r="P29" s="14" t="s">
        <v>196</v>
      </c>
      <c r="Q29" s="25" t="s">
        <v>197</v>
      </c>
      <c r="R29" s="38" t="s">
        <v>195</v>
      </c>
      <c r="S29" s="14" t="s">
        <v>196</v>
      </c>
      <c r="T29" s="15" t="s">
        <v>197</v>
      </c>
      <c r="U29" s="27" t="s">
        <v>195</v>
      </c>
      <c r="V29" s="14" t="s">
        <v>196</v>
      </c>
      <c r="W29" s="15" t="s">
        <v>197</v>
      </c>
      <c r="X29" s="27" t="s">
        <v>195</v>
      </c>
      <c r="Y29" s="14" t="s">
        <v>196</v>
      </c>
      <c r="Z29" s="15" t="s">
        <v>197</v>
      </c>
      <c r="AA29" s="27" t="s">
        <v>195</v>
      </c>
      <c r="AB29" s="14" t="s">
        <v>196</v>
      </c>
      <c r="AC29" s="15" t="s">
        <v>197</v>
      </c>
    </row>
    <row r="30" spans="1:29" x14ac:dyDescent="0.25">
      <c r="A30" s="18">
        <v>811</v>
      </c>
      <c r="B30" s="19" t="s">
        <v>221</v>
      </c>
      <c r="C30" s="29">
        <v>358932</v>
      </c>
      <c r="D30" s="491">
        <v>418498</v>
      </c>
      <c r="E30" s="30">
        <v>314375</v>
      </c>
      <c r="F30" s="31"/>
      <c r="G30" s="29"/>
      <c r="H30" s="30"/>
      <c r="I30" s="31">
        <v>362374</v>
      </c>
      <c r="J30" s="491">
        <v>378913</v>
      </c>
      <c r="K30" s="30">
        <v>369700</v>
      </c>
      <c r="L30" s="31">
        <v>219626</v>
      </c>
      <c r="M30" s="491">
        <v>229548</v>
      </c>
      <c r="N30" s="30">
        <v>307623</v>
      </c>
      <c r="O30" s="31">
        <v>166908</v>
      </c>
      <c r="P30" s="491">
        <v>166908</v>
      </c>
      <c r="Q30" s="30">
        <v>153750</v>
      </c>
      <c r="R30" s="31">
        <v>515558</v>
      </c>
      <c r="S30" s="491">
        <v>552087</v>
      </c>
      <c r="T30" s="30">
        <v>594250</v>
      </c>
      <c r="U30" s="31">
        <v>170063</v>
      </c>
      <c r="V30" s="491">
        <v>197178</v>
      </c>
      <c r="W30" s="30">
        <v>189290</v>
      </c>
      <c r="X30" s="31"/>
      <c r="Y30" s="494"/>
      <c r="Z30" s="32"/>
      <c r="AA30" s="31">
        <f>X30+U30+R30+O30+L30+I30+F30+C30</f>
        <v>1793461</v>
      </c>
      <c r="AB30" s="31">
        <f>Y30+V30+S30+P30+M30+J30+G30+D30</f>
        <v>1943132</v>
      </c>
      <c r="AC30" s="31">
        <f>Z30+W30+T30+Q30+N30+K30+H30+E30</f>
        <v>1928988</v>
      </c>
    </row>
    <row r="31" spans="1:29" x14ac:dyDescent="0.25">
      <c r="A31" s="20">
        <v>812</v>
      </c>
      <c r="B31" s="21" t="s">
        <v>222</v>
      </c>
      <c r="C31" s="33">
        <v>123346</v>
      </c>
      <c r="D31" s="493">
        <v>194184</v>
      </c>
      <c r="E31" s="34">
        <v>145870</v>
      </c>
      <c r="F31" s="35"/>
      <c r="G31" s="33"/>
      <c r="H31" s="34"/>
      <c r="I31" s="35">
        <v>167987</v>
      </c>
      <c r="J31" s="493">
        <v>175816</v>
      </c>
      <c r="K31" s="34">
        <v>171541</v>
      </c>
      <c r="L31" s="35">
        <v>111313</v>
      </c>
      <c r="M31" s="493">
        <v>106511</v>
      </c>
      <c r="N31" s="34">
        <v>142737</v>
      </c>
      <c r="O31" s="35">
        <v>81367</v>
      </c>
      <c r="P31" s="493">
        <v>78266</v>
      </c>
      <c r="Q31" s="34">
        <v>71340</v>
      </c>
      <c r="R31" s="35">
        <v>243378</v>
      </c>
      <c r="S31" s="493">
        <v>265737</v>
      </c>
      <c r="T31" s="34">
        <v>277782</v>
      </c>
      <c r="U31" s="35">
        <v>90865</v>
      </c>
      <c r="V31" s="493">
        <v>91902</v>
      </c>
      <c r="W31" s="34">
        <v>112670</v>
      </c>
      <c r="X31" s="35"/>
      <c r="Y31" s="495"/>
      <c r="Z31" s="36"/>
      <c r="AA31" s="35">
        <f t="shared" ref="AA31:AC44" si="2">X31+U31+R31+O31+L31+I31+F31+C31</f>
        <v>818256</v>
      </c>
      <c r="AB31" s="35">
        <f t="shared" si="2"/>
        <v>912416</v>
      </c>
      <c r="AC31" s="35">
        <f t="shared" si="2"/>
        <v>921940</v>
      </c>
    </row>
    <row r="32" spans="1:29" x14ac:dyDescent="0.25">
      <c r="A32" s="20">
        <v>813</v>
      </c>
      <c r="B32" s="21" t="s">
        <v>223</v>
      </c>
      <c r="C32" s="33"/>
      <c r="D32" s="492"/>
      <c r="E32" s="34"/>
      <c r="F32" s="35"/>
      <c r="G32" s="33"/>
      <c r="H32" s="34"/>
      <c r="I32" s="35">
        <v>692</v>
      </c>
      <c r="J32" s="492"/>
      <c r="K32" s="34"/>
      <c r="L32" s="35">
        <v>41559</v>
      </c>
      <c r="M32" s="492"/>
      <c r="N32" s="34"/>
      <c r="O32" s="35">
        <v>3464</v>
      </c>
      <c r="P32" s="493">
        <v>10000</v>
      </c>
      <c r="Q32" s="34"/>
      <c r="R32" s="35">
        <v>32556</v>
      </c>
      <c r="S32" s="493">
        <v>40000</v>
      </c>
      <c r="T32" s="34">
        <v>25000</v>
      </c>
      <c r="U32" s="35">
        <v>249628</v>
      </c>
      <c r="V32" s="493">
        <v>30000</v>
      </c>
      <c r="W32" s="34">
        <v>115000</v>
      </c>
      <c r="X32" s="35"/>
      <c r="Y32" s="495"/>
      <c r="Z32" s="36"/>
      <c r="AA32" s="35">
        <f t="shared" si="2"/>
        <v>327899</v>
      </c>
      <c r="AB32" s="35">
        <f t="shared" si="2"/>
        <v>80000</v>
      </c>
      <c r="AC32" s="35">
        <f t="shared" si="2"/>
        <v>140000</v>
      </c>
    </row>
    <row r="33" spans="1:29" x14ac:dyDescent="0.25">
      <c r="A33" s="20">
        <v>814</v>
      </c>
      <c r="B33" s="21" t="s">
        <v>224</v>
      </c>
      <c r="C33" s="33"/>
      <c r="D33" s="492"/>
      <c r="E33" s="34"/>
      <c r="F33" s="35"/>
      <c r="G33" s="33"/>
      <c r="H33" s="34"/>
      <c r="I33" s="35"/>
      <c r="J33" s="492"/>
      <c r="K33" s="34"/>
      <c r="L33" s="35"/>
      <c r="M33" s="492"/>
      <c r="N33" s="34"/>
      <c r="O33" s="35"/>
      <c r="P33" s="492"/>
      <c r="Q33" s="34"/>
      <c r="R33" s="35"/>
      <c r="S33" s="492"/>
      <c r="T33" s="34"/>
      <c r="U33" s="35"/>
      <c r="V33" s="492"/>
      <c r="W33" s="34"/>
      <c r="X33" s="35"/>
      <c r="Y33" s="495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201</v>
      </c>
      <c r="C34" s="33"/>
      <c r="D34" s="492"/>
      <c r="E34" s="34"/>
      <c r="F34" s="35"/>
      <c r="G34" s="33"/>
      <c r="H34" s="34"/>
      <c r="I34" s="35"/>
      <c r="J34" s="492"/>
      <c r="K34" s="34"/>
      <c r="L34" s="35"/>
      <c r="M34" s="492"/>
      <c r="N34" s="34"/>
      <c r="O34" s="35"/>
      <c r="P34" s="492"/>
      <c r="Q34" s="34"/>
      <c r="R34" s="35"/>
      <c r="S34" s="492"/>
      <c r="T34" s="34"/>
      <c r="U34" s="35"/>
      <c r="V34" s="492"/>
      <c r="W34" s="34"/>
      <c r="X34" s="35"/>
      <c r="Y34" s="495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225</v>
      </c>
      <c r="C35" s="33"/>
      <c r="D35" s="492"/>
      <c r="E35" s="34"/>
      <c r="F35" s="35"/>
      <c r="G35" s="33"/>
      <c r="H35" s="34"/>
      <c r="I35" s="35">
        <v>401198</v>
      </c>
      <c r="J35" s="493">
        <v>356616</v>
      </c>
      <c r="K35" s="34">
        <v>356616</v>
      </c>
      <c r="L35" s="35">
        <v>284764</v>
      </c>
      <c r="M35" s="493">
        <v>257752</v>
      </c>
      <c r="N35" s="34">
        <v>257752</v>
      </c>
      <c r="O35" s="35">
        <v>271012</v>
      </c>
      <c r="P35" s="493">
        <v>282087</v>
      </c>
      <c r="Q35" s="34">
        <v>304112</v>
      </c>
      <c r="R35" s="35">
        <v>1096285</v>
      </c>
      <c r="S35" s="493">
        <v>1115156</v>
      </c>
      <c r="T35" s="34">
        <v>1183422</v>
      </c>
      <c r="U35" s="35">
        <v>69786</v>
      </c>
      <c r="V35" s="493">
        <v>43100</v>
      </c>
      <c r="W35" s="34">
        <v>35000</v>
      </c>
      <c r="X35" s="35"/>
      <c r="Y35" s="495"/>
      <c r="Z35" s="36"/>
      <c r="AA35" s="35">
        <f t="shared" si="2"/>
        <v>2123045</v>
      </c>
      <c r="AB35" s="35">
        <f t="shared" si="2"/>
        <v>2054711</v>
      </c>
      <c r="AC35" s="35">
        <f t="shared" si="2"/>
        <v>2136902</v>
      </c>
    </row>
    <row r="36" spans="1:29" x14ac:dyDescent="0.25">
      <c r="A36" s="20">
        <v>817</v>
      </c>
      <c r="B36" s="21" t="s">
        <v>226</v>
      </c>
      <c r="C36" s="33">
        <v>181</v>
      </c>
      <c r="D36" s="492"/>
      <c r="E36" s="34"/>
      <c r="F36" s="35"/>
      <c r="G36" s="33"/>
      <c r="H36" s="34"/>
      <c r="I36" s="35"/>
      <c r="J36" s="492"/>
      <c r="K36" s="34"/>
      <c r="L36" s="35"/>
      <c r="M36" s="492"/>
      <c r="N36" s="34"/>
      <c r="O36" s="35"/>
      <c r="P36" s="492"/>
      <c r="Q36" s="34"/>
      <c r="R36" s="35"/>
      <c r="S36" s="492"/>
      <c r="T36" s="34"/>
      <c r="U36" s="35">
        <v>167224</v>
      </c>
      <c r="V36" s="35">
        <v>209500</v>
      </c>
      <c r="W36" s="34">
        <v>225000</v>
      </c>
      <c r="X36" s="35"/>
      <c r="Y36" s="495"/>
      <c r="Z36" s="36"/>
      <c r="AA36" s="35">
        <f t="shared" si="2"/>
        <v>167405</v>
      </c>
      <c r="AB36" s="35">
        <f t="shared" si="2"/>
        <v>209500</v>
      </c>
      <c r="AC36" s="35">
        <f t="shared" si="2"/>
        <v>225000</v>
      </c>
    </row>
    <row r="37" spans="1:29" x14ac:dyDescent="0.25">
      <c r="A37" s="20">
        <v>818</v>
      </c>
      <c r="B37" s="21" t="s">
        <v>152</v>
      </c>
      <c r="C37" s="33">
        <v>2391</v>
      </c>
      <c r="D37" s="492">
        <v>2400</v>
      </c>
      <c r="E37" s="34">
        <v>5000</v>
      </c>
      <c r="F37" s="35"/>
      <c r="G37" s="33"/>
      <c r="H37" s="34"/>
      <c r="I37" s="35">
        <v>228129</v>
      </c>
      <c r="J37" s="493">
        <v>145000</v>
      </c>
      <c r="K37" s="34">
        <v>215000</v>
      </c>
      <c r="L37" s="35">
        <v>158916</v>
      </c>
      <c r="M37" s="493">
        <v>100000</v>
      </c>
      <c r="N37" s="34">
        <v>140000</v>
      </c>
      <c r="O37" s="35">
        <v>100981</v>
      </c>
      <c r="P37" s="493">
        <v>118500</v>
      </c>
      <c r="Q37" s="34">
        <v>117000</v>
      </c>
      <c r="R37" s="35">
        <v>314821</v>
      </c>
      <c r="S37" s="493">
        <v>293500</v>
      </c>
      <c r="T37" s="34">
        <v>335800</v>
      </c>
      <c r="U37" s="35"/>
      <c r="V37" s="492"/>
      <c r="W37" s="34">
        <v>10000</v>
      </c>
      <c r="X37" s="35"/>
      <c r="Y37" s="495"/>
      <c r="Z37" s="36"/>
      <c r="AA37" s="35">
        <f t="shared" si="2"/>
        <v>805238</v>
      </c>
      <c r="AB37" s="35">
        <f t="shared" si="2"/>
        <v>659400</v>
      </c>
      <c r="AC37" s="35">
        <f t="shared" si="2"/>
        <v>822800</v>
      </c>
    </row>
    <row r="38" spans="1:29" x14ac:dyDescent="0.25">
      <c r="A38" s="20">
        <v>819</v>
      </c>
      <c r="B38" s="21" t="s">
        <v>227</v>
      </c>
      <c r="C38" s="33"/>
      <c r="D38" s="492"/>
      <c r="E38" s="34"/>
      <c r="F38" s="35"/>
      <c r="G38" s="33"/>
      <c r="H38" s="34"/>
      <c r="I38" s="35"/>
      <c r="J38" s="492"/>
      <c r="K38" s="34"/>
      <c r="L38" s="35"/>
      <c r="M38" s="492"/>
      <c r="N38" s="34"/>
      <c r="O38" s="35"/>
      <c r="P38" s="492"/>
      <c r="Q38" s="34"/>
      <c r="R38" s="35"/>
      <c r="S38" s="492"/>
      <c r="T38" s="34"/>
      <c r="U38" s="35">
        <v>97839</v>
      </c>
      <c r="V38" s="492"/>
      <c r="W38" s="34"/>
      <c r="X38" s="35"/>
      <c r="Y38" s="495"/>
      <c r="Z38" s="36"/>
      <c r="AA38" s="35">
        <f t="shared" si="2"/>
        <v>97839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153</v>
      </c>
      <c r="C39" s="33">
        <v>80</v>
      </c>
      <c r="D39" s="492">
        <v>6800</v>
      </c>
      <c r="E39" s="34">
        <v>7000</v>
      </c>
      <c r="F39" s="35"/>
      <c r="G39" s="33"/>
      <c r="H39" s="34"/>
      <c r="I39" s="35">
        <v>47</v>
      </c>
      <c r="J39" s="493">
        <v>15000</v>
      </c>
      <c r="K39" s="34">
        <v>10000</v>
      </c>
      <c r="L39" s="35">
        <v>1800</v>
      </c>
      <c r="M39" s="493">
        <v>15000</v>
      </c>
      <c r="N39" s="34">
        <v>1500</v>
      </c>
      <c r="O39" s="35"/>
      <c r="P39" s="493">
        <v>9000</v>
      </c>
      <c r="Q39" s="34">
        <v>15600</v>
      </c>
      <c r="R39" s="35">
        <v>132</v>
      </c>
      <c r="S39" s="493">
        <v>24000</v>
      </c>
      <c r="T39" s="34">
        <v>22000</v>
      </c>
      <c r="U39" s="35">
        <v>75028</v>
      </c>
      <c r="V39" s="493">
        <f>291500-209500</f>
        <v>82000</v>
      </c>
      <c r="W39" s="34">
        <v>120000</v>
      </c>
      <c r="X39" s="35"/>
      <c r="Y39" s="495"/>
      <c r="Z39" s="36"/>
      <c r="AA39" s="35">
        <f t="shared" si="2"/>
        <v>77087</v>
      </c>
      <c r="AB39" s="35">
        <f t="shared" si="2"/>
        <v>151800</v>
      </c>
      <c r="AC39" s="35">
        <f t="shared" si="2"/>
        <v>176100</v>
      </c>
    </row>
    <row r="40" spans="1:29" x14ac:dyDescent="0.25">
      <c r="A40" s="20">
        <v>821</v>
      </c>
      <c r="B40" s="21" t="s">
        <v>228</v>
      </c>
      <c r="C40" s="33"/>
      <c r="D40" s="492"/>
      <c r="E40" s="34"/>
      <c r="F40" s="35"/>
      <c r="G40" s="33"/>
      <c r="H40" s="34"/>
      <c r="I40" s="35"/>
      <c r="J40" s="492"/>
      <c r="K40" s="34"/>
      <c r="L40" s="35"/>
      <c r="M40" s="492"/>
      <c r="N40" s="34"/>
      <c r="O40" s="35"/>
      <c r="P40" s="492"/>
      <c r="Q40" s="34"/>
      <c r="R40" s="35"/>
      <c r="S40" s="492"/>
      <c r="T40" s="34"/>
      <c r="U40" s="35"/>
      <c r="V40" s="492"/>
      <c r="W40" s="34"/>
      <c r="X40" s="35"/>
      <c r="Y40" s="495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229</v>
      </c>
      <c r="C41" s="33">
        <v>38409</v>
      </c>
      <c r="D41" s="493">
        <v>54200</v>
      </c>
      <c r="E41" s="34">
        <v>119270</v>
      </c>
      <c r="F41" s="35"/>
      <c r="G41" s="33"/>
      <c r="H41" s="34"/>
      <c r="I41" s="35">
        <v>31631</v>
      </c>
      <c r="J41" s="493">
        <v>20000</v>
      </c>
      <c r="K41" s="34">
        <v>20000</v>
      </c>
      <c r="L41" s="35">
        <v>56975</v>
      </c>
      <c r="M41" s="493">
        <v>80000</v>
      </c>
      <c r="N41" s="34">
        <v>55000</v>
      </c>
      <c r="O41" s="35">
        <v>54498</v>
      </c>
      <c r="P41" s="493">
        <v>36500</v>
      </c>
      <c r="Q41" s="34">
        <v>30000</v>
      </c>
      <c r="R41" s="35">
        <v>99545</v>
      </c>
      <c r="S41" s="493">
        <v>83000</v>
      </c>
      <c r="T41" s="34">
        <v>63500</v>
      </c>
      <c r="U41" s="35">
        <v>117537</v>
      </c>
      <c r="V41" s="493">
        <v>296000</v>
      </c>
      <c r="W41" s="34">
        <v>420500</v>
      </c>
      <c r="X41" s="35">
        <v>22066</v>
      </c>
      <c r="Y41" s="496">
        <v>42500</v>
      </c>
      <c r="Z41" s="36">
        <v>40000</v>
      </c>
      <c r="AA41" s="35">
        <f t="shared" si="2"/>
        <v>420661</v>
      </c>
      <c r="AB41" s="35">
        <f t="shared" si="2"/>
        <v>612200</v>
      </c>
      <c r="AC41" s="35">
        <f t="shared" si="2"/>
        <v>748270</v>
      </c>
    </row>
    <row r="42" spans="1:29" x14ac:dyDescent="0.25">
      <c r="A42" s="20">
        <v>823</v>
      </c>
      <c r="B42" s="21" t="s">
        <v>230</v>
      </c>
      <c r="C42" s="33"/>
      <c r="D42" s="492"/>
      <c r="E42" s="34"/>
      <c r="F42" s="35"/>
      <c r="G42" s="33"/>
      <c r="H42" s="34"/>
      <c r="I42" s="35"/>
      <c r="J42" s="492"/>
      <c r="K42" s="34"/>
      <c r="L42" s="35"/>
      <c r="M42" s="492"/>
      <c r="N42" s="34"/>
      <c r="O42" s="35"/>
      <c r="P42" s="492"/>
      <c r="Q42" s="34"/>
      <c r="R42" s="35"/>
      <c r="S42" s="492"/>
      <c r="T42" s="34"/>
      <c r="U42" s="35"/>
      <c r="V42" s="492"/>
      <c r="W42" s="34"/>
      <c r="X42" s="35"/>
      <c r="Y42" s="495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231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492"/>
      <c r="Q43" s="34"/>
      <c r="R43" s="35"/>
      <c r="S43" s="33"/>
      <c r="T43" s="34"/>
      <c r="U43" s="35"/>
      <c r="V43" s="492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173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x14ac:dyDescent="0.25">
      <c r="A45" s="475">
        <v>826</v>
      </c>
      <c r="B45" s="476" t="s">
        <v>232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233</v>
      </c>
      <c r="C46" s="41">
        <f>SUM(C30:C45)</f>
        <v>523339</v>
      </c>
      <c r="D46" s="41">
        <f t="shared" ref="D46:E46" si="5">SUM(D30:D45)</f>
        <v>676082</v>
      </c>
      <c r="E46" s="478">
        <f t="shared" si="5"/>
        <v>591515</v>
      </c>
      <c r="F46" s="477">
        <f t="shared" ref="F46" si="6">SUM(F30:F45)</f>
        <v>0</v>
      </c>
      <c r="G46" s="41">
        <f t="shared" ref="G46" si="7">SUM(G30:G45)</f>
        <v>0</v>
      </c>
      <c r="H46" s="478">
        <f t="shared" ref="H46" si="8">SUM(H30:H45)</f>
        <v>0</v>
      </c>
      <c r="I46" s="477">
        <f t="shared" ref="I46" si="9">SUM(I30:I45)</f>
        <v>1192058</v>
      </c>
      <c r="J46" s="41">
        <f t="shared" ref="J46" si="10">SUM(J30:J45)</f>
        <v>1091345</v>
      </c>
      <c r="K46" s="478">
        <f t="shared" ref="K46" si="11">SUM(K30:K45)</f>
        <v>1142857</v>
      </c>
      <c r="L46" s="477">
        <f t="shared" ref="L46" si="12">SUM(L30:L45)</f>
        <v>874953</v>
      </c>
      <c r="M46" s="41">
        <f t="shared" ref="M46" si="13">SUM(M30:M45)</f>
        <v>788811</v>
      </c>
      <c r="N46" s="478">
        <f t="shared" ref="N46" si="14">SUM(N30:N45)</f>
        <v>904612</v>
      </c>
      <c r="O46" s="477">
        <f t="shared" ref="O46" si="15">SUM(O30:O45)</f>
        <v>678230</v>
      </c>
      <c r="P46" s="41">
        <f t="shared" ref="P46" si="16">SUM(P30:P45)</f>
        <v>701261</v>
      </c>
      <c r="Q46" s="478">
        <f t="shared" ref="Q46" si="17">SUM(Q30:Q45)</f>
        <v>691802</v>
      </c>
      <c r="R46" s="477">
        <f t="shared" ref="R46" si="18">SUM(R30:R45)</f>
        <v>2302275</v>
      </c>
      <c r="S46" s="41">
        <f t="shared" ref="S46" si="19">SUM(S30:S45)</f>
        <v>2373480</v>
      </c>
      <c r="T46" s="478">
        <f t="shared" ref="T46" si="20">SUM(T30:T45)</f>
        <v>2501754</v>
      </c>
      <c r="U46" s="477">
        <f t="shared" ref="U46" si="21">SUM(U30:U45)</f>
        <v>1037970</v>
      </c>
      <c r="V46" s="41">
        <f t="shared" ref="V46" si="22">SUM(V30:V45)</f>
        <v>949680</v>
      </c>
      <c r="W46" s="478">
        <f t="shared" ref="W46" si="23">SUM(W30:W45)</f>
        <v>1227460</v>
      </c>
      <c r="X46" s="477">
        <f t="shared" ref="X46" si="24">SUM(X30:X45)</f>
        <v>22066</v>
      </c>
      <c r="Y46" s="41">
        <f t="shared" ref="Y46" si="25">SUM(Y30:Y45)</f>
        <v>42500</v>
      </c>
      <c r="Z46" s="478">
        <f t="shared" ref="Z46" si="26">SUM(Z30:Z45)</f>
        <v>40000</v>
      </c>
      <c r="AA46" s="479">
        <f t="shared" ref="AA46" si="27">SUM(AA30:AA45)</f>
        <v>6630891</v>
      </c>
      <c r="AB46" s="479">
        <f t="shared" ref="AB46:AC46" si="28">SUM(AB30:AB45)</f>
        <v>6623159</v>
      </c>
      <c r="AC46" s="477">
        <f t="shared" si="28"/>
        <v>7100000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234</v>
      </c>
      <c r="B1"/>
      <c r="F1" s="8" t="s">
        <v>1</v>
      </c>
    </row>
    <row r="2" spans="1:11" x14ac:dyDescent="0.25">
      <c r="A2" s="6" t="s">
        <v>2</v>
      </c>
      <c r="B2" s="9" t="str">
        <f>Revenue!B2</f>
        <v>University of New Orleans</v>
      </c>
      <c r="C2" s="4"/>
    </row>
    <row r="3" spans="1:11" x14ac:dyDescent="0.25">
      <c r="A3" s="6" t="s">
        <v>3</v>
      </c>
      <c r="B3" s="7">
        <f>Revenue!B3</f>
        <v>0</v>
      </c>
    </row>
    <row r="5" spans="1:11" s="3" customFormat="1" x14ac:dyDescent="0.25">
      <c r="A5" s="2" t="s">
        <v>146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0</v>
      </c>
      <c r="B7" s="1">
        <v>710</v>
      </c>
      <c r="C7" t="s">
        <v>147</v>
      </c>
      <c r="D7" s="1">
        <v>711</v>
      </c>
      <c r="E7" t="s">
        <v>148</v>
      </c>
    </row>
    <row r="8" spans="1:11" x14ac:dyDescent="0.25">
      <c r="A8">
        <f>Revenue!B3</f>
        <v>0</v>
      </c>
      <c r="B8" s="1">
        <v>710</v>
      </c>
      <c r="C8" t="s">
        <v>147</v>
      </c>
      <c r="D8" s="1">
        <v>712</v>
      </c>
      <c r="E8" t="s">
        <v>149</v>
      </c>
    </row>
    <row r="9" spans="1:11" x14ac:dyDescent="0.25">
      <c r="A9">
        <f>Revenue!B3</f>
        <v>0</v>
      </c>
      <c r="B9" s="1">
        <v>710</v>
      </c>
      <c r="C9" t="s">
        <v>147</v>
      </c>
      <c r="D9" s="1">
        <v>713</v>
      </c>
      <c r="E9" t="s">
        <v>150</v>
      </c>
    </row>
    <row r="10" spans="1:11" x14ac:dyDescent="0.25">
      <c r="C10" t="s">
        <v>151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152</v>
      </c>
      <c r="D12" s="1">
        <v>721</v>
      </c>
      <c r="E12" t="s">
        <v>152</v>
      </c>
    </row>
    <row r="14" spans="1:11" x14ac:dyDescent="0.25">
      <c r="A14">
        <f>Revenue!B3</f>
        <v>0</v>
      </c>
      <c r="B14" s="1">
        <v>730</v>
      </c>
      <c r="C14" t="s">
        <v>153</v>
      </c>
      <c r="D14" s="1">
        <v>731</v>
      </c>
      <c r="E14" t="s">
        <v>153</v>
      </c>
    </row>
    <row r="16" spans="1:11" x14ac:dyDescent="0.25">
      <c r="A16">
        <f>Revenue!B3</f>
        <v>0</v>
      </c>
      <c r="B16" s="1">
        <v>740</v>
      </c>
      <c r="C16" t="s">
        <v>154</v>
      </c>
      <c r="D16" s="1">
        <v>741</v>
      </c>
      <c r="E16" t="s">
        <v>154</v>
      </c>
    </row>
    <row r="18" spans="1:11" x14ac:dyDescent="0.25">
      <c r="A18">
        <f>Revenue!B3</f>
        <v>0</v>
      </c>
      <c r="B18" s="1">
        <v>750</v>
      </c>
      <c r="C18" t="s">
        <v>155</v>
      </c>
      <c r="D18" s="1">
        <v>751</v>
      </c>
      <c r="E18" t="s">
        <v>156</v>
      </c>
    </row>
    <row r="19" spans="1:11" x14ac:dyDescent="0.25">
      <c r="A19">
        <f>Revenue!B3</f>
        <v>0</v>
      </c>
      <c r="B19" s="1">
        <v>750</v>
      </c>
      <c r="C19" t="s">
        <v>155</v>
      </c>
      <c r="D19" s="1">
        <v>752</v>
      </c>
      <c r="E19" t="s">
        <v>157</v>
      </c>
    </row>
    <row r="20" spans="1:11" x14ac:dyDescent="0.25">
      <c r="A20">
        <f>Revenue!B3</f>
        <v>0</v>
      </c>
      <c r="B20" s="1">
        <v>750</v>
      </c>
      <c r="C20" t="s">
        <v>155</v>
      </c>
      <c r="D20" s="1">
        <v>753</v>
      </c>
      <c r="E20" t="s">
        <v>158</v>
      </c>
    </row>
    <row r="21" spans="1:11" x14ac:dyDescent="0.25">
      <c r="A21">
        <f>Revenue!B3</f>
        <v>0</v>
      </c>
      <c r="B21" s="1">
        <v>750</v>
      </c>
      <c r="C21" t="s">
        <v>155</v>
      </c>
      <c r="D21" s="1">
        <v>754</v>
      </c>
      <c r="E21" t="s">
        <v>159</v>
      </c>
    </row>
    <row r="22" spans="1:11" x14ac:dyDescent="0.25">
      <c r="A22">
        <f>Revenue!B3</f>
        <v>0</v>
      </c>
      <c r="B22" s="1">
        <v>750</v>
      </c>
      <c r="C22" t="s">
        <v>155</v>
      </c>
      <c r="D22" s="1">
        <v>755</v>
      </c>
      <c r="E22" t="s">
        <v>160</v>
      </c>
    </row>
    <row r="23" spans="1:11" x14ac:dyDescent="0.25">
      <c r="A23">
        <f>Revenue!B3</f>
        <v>0</v>
      </c>
      <c r="B23" s="1">
        <v>750</v>
      </c>
      <c r="C23" t="s">
        <v>155</v>
      </c>
      <c r="D23" s="1">
        <v>756</v>
      </c>
      <c r="E23" t="s">
        <v>161</v>
      </c>
    </row>
    <row r="24" spans="1:11" x14ac:dyDescent="0.25">
      <c r="A24">
        <f>Revenue!B3</f>
        <v>0</v>
      </c>
      <c r="B24" s="1">
        <v>750</v>
      </c>
      <c r="C24" t="s">
        <v>155</v>
      </c>
      <c r="D24" s="1">
        <v>757</v>
      </c>
      <c r="E24" t="s">
        <v>162</v>
      </c>
    </row>
    <row r="25" spans="1:11" x14ac:dyDescent="0.25">
      <c r="A25">
        <f>Revenue!B3</f>
        <v>0</v>
      </c>
      <c r="B25" s="1">
        <v>750</v>
      </c>
      <c r="C25" t="s">
        <v>155</v>
      </c>
      <c r="D25" s="1">
        <v>758</v>
      </c>
      <c r="E25" t="s">
        <v>163</v>
      </c>
    </row>
    <row r="26" spans="1:11" x14ac:dyDescent="0.25">
      <c r="A26">
        <f>Revenue!B3</f>
        <v>0</v>
      </c>
      <c r="B26" s="1">
        <v>750</v>
      </c>
      <c r="C26" t="s">
        <v>155</v>
      </c>
      <c r="D26" s="1">
        <v>759</v>
      </c>
      <c r="E26" t="s">
        <v>164</v>
      </c>
    </row>
    <row r="27" spans="1:11" x14ac:dyDescent="0.25">
      <c r="C27" t="s">
        <v>165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166</v>
      </c>
      <c r="D29" s="1">
        <v>761</v>
      </c>
      <c r="E29" t="s">
        <v>166</v>
      </c>
    </row>
    <row r="31" spans="1:11" x14ac:dyDescent="0.25">
      <c r="A31">
        <f>Revenue!B3</f>
        <v>0</v>
      </c>
      <c r="B31" s="1">
        <v>770</v>
      </c>
      <c r="C31" t="s">
        <v>167</v>
      </c>
      <c r="D31" s="1">
        <v>771</v>
      </c>
      <c r="E31" t="s">
        <v>168</v>
      </c>
    </row>
    <row r="32" spans="1:11" x14ac:dyDescent="0.25">
      <c r="A32">
        <f>Revenue!B3</f>
        <v>0</v>
      </c>
      <c r="B32" s="1">
        <v>770</v>
      </c>
      <c r="C32" t="s">
        <v>167</v>
      </c>
      <c r="D32" s="1">
        <v>772</v>
      </c>
      <c r="E32" t="s">
        <v>169</v>
      </c>
    </row>
    <row r="33" spans="1:11" x14ac:dyDescent="0.25">
      <c r="A33">
        <f>Revenue!B3</f>
        <v>0</v>
      </c>
      <c r="B33" s="1">
        <v>770</v>
      </c>
      <c r="C33" t="s">
        <v>167</v>
      </c>
      <c r="D33" s="1">
        <v>773</v>
      </c>
      <c r="E33" t="s">
        <v>170</v>
      </c>
    </row>
    <row r="34" spans="1:11" x14ac:dyDescent="0.25">
      <c r="A34">
        <f>Revenue!B3</f>
        <v>0</v>
      </c>
      <c r="B34" s="1">
        <v>770</v>
      </c>
      <c r="C34" t="s">
        <v>167</v>
      </c>
      <c r="D34" s="1">
        <v>779</v>
      </c>
      <c r="E34" t="s">
        <v>171</v>
      </c>
    </row>
    <row r="35" spans="1:11" x14ac:dyDescent="0.25">
      <c r="C35" t="s">
        <v>172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173</v>
      </c>
      <c r="D37" s="1">
        <v>781</v>
      </c>
      <c r="E37" t="s">
        <v>173</v>
      </c>
    </row>
    <row r="39" spans="1:11" x14ac:dyDescent="0.25">
      <c r="A39">
        <f>Revenue!B3</f>
        <v>0</v>
      </c>
      <c r="B39" s="1">
        <v>790</v>
      </c>
      <c r="C39" t="s">
        <v>174</v>
      </c>
      <c r="D39" s="1">
        <v>791</v>
      </c>
      <c r="E39" t="s">
        <v>174</v>
      </c>
    </row>
    <row r="41" spans="1:11" x14ac:dyDescent="0.25">
      <c r="A41">
        <f>Revenue!B3</f>
        <v>0</v>
      </c>
      <c r="B41" s="1">
        <v>900</v>
      </c>
      <c r="C41" t="s">
        <v>175</v>
      </c>
      <c r="D41" s="1">
        <v>901</v>
      </c>
      <c r="E41" t="s">
        <v>175</v>
      </c>
    </row>
    <row r="44" spans="1:11" x14ac:dyDescent="0.25">
      <c r="C44" s="3" t="s">
        <v>176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24"/>
    <col min="6" max="16384" width="27" style="338"/>
  </cols>
  <sheetData>
    <row r="1" spans="1:6" ht="24" customHeight="1" x14ac:dyDescent="0.7">
      <c r="A1" s="320" t="s">
        <v>235</v>
      </c>
      <c r="B1" s="315"/>
      <c r="C1" s="315"/>
      <c r="D1" s="315" t="s">
        <v>2</v>
      </c>
      <c r="E1" s="317" t="str">
        <f>Revenue!B2</f>
        <v>University of New Orleans</v>
      </c>
      <c r="F1" s="337"/>
    </row>
    <row r="2" spans="1:6" ht="24" customHeight="1" x14ac:dyDescent="0.7">
      <c r="A2" s="320" t="s">
        <v>236</v>
      </c>
      <c r="B2" s="315"/>
      <c r="C2" s="315"/>
      <c r="D2" s="315"/>
      <c r="E2" s="315"/>
      <c r="F2" s="12"/>
    </row>
    <row r="3" spans="1:6" ht="24" customHeight="1" thickBot="1" x14ac:dyDescent="0.75">
      <c r="A3" s="331"/>
      <c r="B3" s="321"/>
      <c r="C3" s="321"/>
      <c r="D3" s="321"/>
      <c r="E3" s="321"/>
      <c r="F3" s="12"/>
    </row>
    <row r="4" spans="1:6" ht="24" customHeight="1" thickTop="1" thickBot="1" x14ac:dyDescent="0.75">
      <c r="A4" s="344" t="s">
        <v>237</v>
      </c>
      <c r="B4" s="335"/>
      <c r="C4" s="335"/>
      <c r="D4" s="335"/>
      <c r="E4" s="336"/>
      <c r="F4" s="12"/>
    </row>
    <row r="5" spans="1:6" ht="24" customHeight="1" thickTop="1" x14ac:dyDescent="0.7">
      <c r="A5" s="339"/>
      <c r="E5" s="340"/>
    </row>
    <row r="6" spans="1:6" ht="24" customHeight="1" x14ac:dyDescent="0.7">
      <c r="A6" s="339"/>
      <c r="B6" s="324" t="s">
        <v>32</v>
      </c>
      <c r="E6" s="340"/>
    </row>
    <row r="7" spans="1:6" ht="24" customHeight="1" x14ac:dyDescent="0.7">
      <c r="A7" s="339"/>
      <c r="E7" s="340"/>
    </row>
    <row r="8" spans="1:6" ht="24" customHeight="1" x14ac:dyDescent="0.7">
      <c r="A8" s="339"/>
      <c r="E8" s="340"/>
    </row>
    <row r="9" spans="1:6" ht="24" customHeight="1" x14ac:dyDescent="0.7">
      <c r="A9" s="339"/>
      <c r="E9" s="340"/>
    </row>
    <row r="10" spans="1:6" ht="24" customHeight="1" x14ac:dyDescent="0.7">
      <c r="A10" s="339"/>
      <c r="E10" s="340"/>
    </row>
    <row r="11" spans="1:6" ht="24" customHeight="1" x14ac:dyDescent="0.7">
      <c r="A11" s="339"/>
      <c r="E11" s="340"/>
    </row>
    <row r="12" spans="1:6" ht="24" customHeight="1" x14ac:dyDescent="0.7">
      <c r="A12" s="339"/>
      <c r="E12" s="340"/>
    </row>
    <row r="13" spans="1:6" ht="24" customHeight="1" x14ac:dyDescent="0.7">
      <c r="A13" s="339"/>
      <c r="E13" s="340"/>
    </row>
    <row r="14" spans="1:6" ht="24" customHeight="1" x14ac:dyDescent="0.7">
      <c r="A14" s="339"/>
      <c r="E14" s="340"/>
    </row>
    <row r="15" spans="1:6" ht="24" customHeight="1" x14ac:dyDescent="0.7">
      <c r="A15" s="339"/>
      <c r="E15" s="340"/>
    </row>
    <row r="16" spans="1:6" ht="24" customHeight="1" x14ac:dyDescent="0.7">
      <c r="A16" s="339"/>
      <c r="E16" s="340"/>
    </row>
    <row r="17" spans="1:5" ht="24" customHeight="1" x14ac:dyDescent="0.7">
      <c r="A17" s="339"/>
      <c r="E17" s="340"/>
    </row>
    <row r="18" spans="1:5" ht="24" customHeight="1" x14ac:dyDescent="0.7">
      <c r="A18" s="339"/>
      <c r="E18" s="340"/>
    </row>
    <row r="19" spans="1:5" ht="24" customHeight="1" x14ac:dyDescent="0.7">
      <c r="A19" s="339"/>
      <c r="E19" s="340"/>
    </row>
    <row r="20" spans="1:5" ht="24" customHeight="1" x14ac:dyDescent="0.7">
      <c r="A20" s="339"/>
      <c r="E20" s="340"/>
    </row>
    <row r="21" spans="1:5" ht="24" customHeight="1" x14ac:dyDescent="0.7">
      <c r="A21" s="339"/>
      <c r="E21" s="340"/>
    </row>
    <row r="22" spans="1:5" ht="24" customHeight="1" x14ac:dyDescent="0.7">
      <c r="A22" s="339"/>
      <c r="E22" s="340"/>
    </row>
    <row r="23" spans="1:5" ht="24" customHeight="1" x14ac:dyDescent="0.7">
      <c r="A23" s="339"/>
      <c r="E23" s="340"/>
    </row>
    <row r="24" spans="1:5" ht="24" customHeight="1" x14ac:dyDescent="0.7">
      <c r="A24" s="339"/>
      <c r="E24" s="340"/>
    </row>
    <row r="25" spans="1:5" ht="24" customHeight="1" x14ac:dyDescent="0.7">
      <c r="A25" s="339"/>
      <c r="E25" s="340"/>
    </row>
    <row r="26" spans="1:5" ht="24" customHeight="1" x14ac:dyDescent="0.7">
      <c r="A26" s="339"/>
      <c r="E26" s="340"/>
    </row>
    <row r="27" spans="1:5" ht="24" customHeight="1" x14ac:dyDescent="0.7">
      <c r="A27" s="339"/>
      <c r="E27" s="340"/>
    </row>
    <row r="28" spans="1:5" ht="24" customHeight="1" x14ac:dyDescent="0.7">
      <c r="A28" s="339"/>
      <c r="E28" s="340"/>
    </row>
    <row r="29" spans="1:5" ht="24" customHeight="1" x14ac:dyDescent="0.7">
      <c r="A29" s="339"/>
      <c r="E29" s="340"/>
    </row>
    <row r="30" spans="1:5" ht="24" customHeight="1" x14ac:dyDescent="0.7">
      <c r="A30" s="339"/>
      <c r="E30" s="340"/>
    </row>
    <row r="31" spans="1:5" ht="24" customHeight="1" x14ac:dyDescent="0.7">
      <c r="A31" s="339"/>
      <c r="E31" s="340"/>
    </row>
    <row r="32" spans="1:5" ht="24" customHeight="1" x14ac:dyDescent="0.7">
      <c r="A32" s="339"/>
      <c r="E32" s="340"/>
    </row>
    <row r="33" spans="1:5" ht="24" customHeight="1" x14ac:dyDescent="0.7">
      <c r="A33" s="339"/>
      <c r="E33" s="340"/>
    </row>
    <row r="34" spans="1:5" ht="24" customHeight="1" x14ac:dyDescent="0.7">
      <c r="A34" s="339"/>
      <c r="E34" s="340"/>
    </row>
    <row r="35" spans="1:5" ht="24" customHeight="1" x14ac:dyDescent="0.7">
      <c r="A35" s="339"/>
      <c r="E35" s="340"/>
    </row>
    <row r="36" spans="1:5" ht="24" customHeight="1" x14ac:dyDescent="0.7">
      <c r="A36" s="339"/>
      <c r="E36" s="340"/>
    </row>
    <row r="37" spans="1:5" ht="24" customHeight="1" x14ac:dyDescent="0.7">
      <c r="A37" s="339"/>
      <c r="E37" s="340"/>
    </row>
    <row r="38" spans="1:5" ht="24" customHeight="1" x14ac:dyDescent="0.7">
      <c r="A38" s="339"/>
      <c r="E38" s="340"/>
    </row>
    <row r="39" spans="1:5" ht="24" customHeight="1" x14ac:dyDescent="0.7">
      <c r="A39" s="339"/>
      <c r="E39" s="340"/>
    </row>
    <row r="40" spans="1:5" ht="24" customHeight="1" x14ac:dyDescent="0.7">
      <c r="A40" s="339"/>
      <c r="E40" s="340"/>
    </row>
    <row r="41" spans="1:5" ht="24" customHeight="1" x14ac:dyDescent="0.7">
      <c r="A41" s="339"/>
      <c r="E41" s="340"/>
    </row>
    <row r="42" spans="1:5" ht="24" customHeight="1" thickBot="1" x14ac:dyDescent="0.75">
      <c r="A42" s="341"/>
      <c r="B42" s="342"/>
      <c r="C42" s="342"/>
      <c r="D42" s="342"/>
      <c r="E42" s="343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zoomScaleNormal="100" workbookViewId="0">
      <pane xSplit="1" ySplit="5" topLeftCell="B8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12" customWidth="1"/>
    <col min="7" max="7" width="30.140625" customWidth="1"/>
    <col min="8" max="8" width="25.140625" customWidth="1"/>
  </cols>
  <sheetData>
    <row r="1" spans="1:6" s="324" customFormat="1" ht="20.100000000000001" customHeight="1" x14ac:dyDescent="0.3">
      <c r="A1" s="313" t="s">
        <v>235</v>
      </c>
      <c r="B1" s="315"/>
      <c r="C1" s="315"/>
      <c r="D1" s="322" t="s">
        <v>2</v>
      </c>
      <c r="E1" s="317" t="str">
        <f>Revenue!B2</f>
        <v>University of New Orleans</v>
      </c>
      <c r="F1" s="323"/>
    </row>
    <row r="2" spans="1:6" s="324" customFormat="1" ht="20.100000000000001" customHeight="1" x14ac:dyDescent="0.3">
      <c r="A2" s="313" t="s">
        <v>238</v>
      </c>
      <c r="B2" s="315"/>
      <c r="C2" s="315"/>
      <c r="D2" s="315"/>
      <c r="E2" s="315"/>
      <c r="F2" s="325"/>
    </row>
    <row r="3" spans="1:6" s="324" customFormat="1" ht="20.100000000000001" customHeight="1" thickBot="1" x14ac:dyDescent="0.35">
      <c r="A3" s="314" t="s">
        <v>239</v>
      </c>
      <c r="B3" s="321"/>
      <c r="C3" s="321"/>
      <c r="D3" s="321"/>
      <c r="E3" s="321"/>
      <c r="F3" s="326"/>
    </row>
    <row r="4" spans="1:6" ht="15" customHeight="1" thickTop="1" x14ac:dyDescent="0.25">
      <c r="A4" s="269" t="s">
        <v>240</v>
      </c>
      <c r="B4" s="270" t="s">
        <v>241</v>
      </c>
      <c r="C4" s="271" t="s">
        <v>242</v>
      </c>
      <c r="D4" s="271" t="s">
        <v>243</v>
      </c>
      <c r="E4" s="271" t="s">
        <v>244</v>
      </c>
      <c r="F4" s="272" t="s">
        <v>245</v>
      </c>
    </row>
    <row r="5" spans="1:6" s="276" customFormat="1" ht="15" customHeight="1" x14ac:dyDescent="0.25">
      <c r="A5" s="273"/>
      <c r="B5" s="274" t="s">
        <v>246</v>
      </c>
      <c r="C5" s="274" t="s">
        <v>246</v>
      </c>
      <c r="D5" s="471" t="s">
        <v>247</v>
      </c>
      <c r="E5" s="274" t="s">
        <v>248</v>
      </c>
      <c r="F5" s="275" t="s">
        <v>249</v>
      </c>
    </row>
    <row r="6" spans="1:6" ht="15" customHeight="1" x14ac:dyDescent="0.25">
      <c r="A6" s="277" t="s">
        <v>250</v>
      </c>
      <c r="B6" s="278"/>
      <c r="C6" s="278"/>
      <c r="D6" s="278"/>
      <c r="E6" s="278"/>
      <c r="F6" s="279"/>
    </row>
    <row r="7" spans="1:6" ht="15" customHeight="1" x14ac:dyDescent="0.25">
      <c r="A7" s="277" t="s">
        <v>251</v>
      </c>
      <c r="B7" s="278"/>
      <c r="C7" s="278"/>
      <c r="D7" s="278"/>
      <c r="E7" s="278"/>
      <c r="F7" s="280"/>
    </row>
    <row r="8" spans="1:6" ht="15" customHeight="1" x14ac:dyDescent="0.25">
      <c r="A8" s="281" t="s">
        <v>252</v>
      </c>
      <c r="B8" s="282">
        <f>Revenue!F34</f>
        <v>31572162</v>
      </c>
      <c r="C8" s="282">
        <f>Revenue!H34</f>
        <v>31572162</v>
      </c>
      <c r="D8" s="282">
        <f>Revenue!J34</f>
        <v>41253125</v>
      </c>
      <c r="E8" s="282">
        <f t="shared" ref="E8:E36" si="0">D8-C8</f>
        <v>9680963</v>
      </c>
      <c r="F8" s="283">
        <f t="shared" ref="F8:F36" si="1">IF(ISBLANK(E8),"  ",IF(C8&gt;0,E8/C8,IF(E8&gt;0,1,0)))</f>
        <v>0.30662971385995041</v>
      </c>
    </row>
    <row r="9" spans="1:6" ht="15" customHeight="1" x14ac:dyDescent="0.25">
      <c r="A9" s="281" t="s">
        <v>253</v>
      </c>
      <c r="B9" s="282">
        <f>Revenue!F36</f>
        <v>0</v>
      </c>
      <c r="C9" s="282">
        <f>Revenue!H36</f>
        <v>0</v>
      </c>
      <c r="D9" s="282">
        <f>Revenue!J36</f>
        <v>0</v>
      </c>
      <c r="E9" s="282">
        <f t="shared" si="0"/>
        <v>0</v>
      </c>
      <c r="F9" s="283">
        <f t="shared" si="1"/>
        <v>0</v>
      </c>
    </row>
    <row r="10" spans="1:6" s="350" customFormat="1" ht="15" customHeight="1" x14ac:dyDescent="0.25">
      <c r="A10" s="445" t="s">
        <v>254</v>
      </c>
      <c r="B10" s="446">
        <f>SUM(B11:B36)</f>
        <v>2974623</v>
      </c>
      <c r="C10" s="446">
        <f>SUM(C11:C36)</f>
        <v>2974623</v>
      </c>
      <c r="D10" s="446">
        <f>SUM(D11:D36)</f>
        <v>7520363</v>
      </c>
      <c r="E10" s="446">
        <f t="shared" si="0"/>
        <v>4545740</v>
      </c>
      <c r="F10" s="447">
        <f t="shared" si="1"/>
        <v>1.5281734861863168</v>
      </c>
    </row>
    <row r="11" spans="1:6" s="348" customFormat="1" ht="15" customHeight="1" x14ac:dyDescent="0.25">
      <c r="A11" s="440" t="s">
        <v>255</v>
      </c>
      <c r="B11" s="443">
        <f>Revenue!F39</f>
        <v>0</v>
      </c>
      <c r="C11" s="443">
        <f>Revenue!H39</f>
        <v>0</v>
      </c>
      <c r="D11" s="443">
        <f>Revenue!J39</f>
        <v>0</v>
      </c>
      <c r="E11" s="444">
        <f t="shared" si="0"/>
        <v>0</v>
      </c>
      <c r="F11" s="347">
        <f t="shared" si="1"/>
        <v>0</v>
      </c>
    </row>
    <row r="12" spans="1:6" s="348" customFormat="1" ht="15" customHeight="1" x14ac:dyDescent="0.25">
      <c r="A12" s="441" t="s">
        <v>256</v>
      </c>
      <c r="B12" s="443">
        <f>Revenue!F40</f>
        <v>2974623</v>
      </c>
      <c r="C12" s="443">
        <f>Revenue!H40</f>
        <v>2974623</v>
      </c>
      <c r="D12" s="443">
        <f>Revenue!J40</f>
        <v>2520363</v>
      </c>
      <c r="E12" s="444">
        <f t="shared" si="0"/>
        <v>-454260</v>
      </c>
      <c r="F12" s="347">
        <f t="shared" si="1"/>
        <v>-0.1527117890233485</v>
      </c>
    </row>
    <row r="13" spans="1:6" s="348" customFormat="1" ht="15" customHeight="1" x14ac:dyDescent="0.25">
      <c r="A13" s="441" t="s">
        <v>257</v>
      </c>
      <c r="B13" s="443">
        <f>Revenue!F41</f>
        <v>0</v>
      </c>
      <c r="C13" s="443">
        <f>Revenue!H41</f>
        <v>0</v>
      </c>
      <c r="D13" s="443">
        <f>Revenue!J41</f>
        <v>0</v>
      </c>
      <c r="E13" s="444">
        <f t="shared" si="0"/>
        <v>0</v>
      </c>
      <c r="F13" s="347">
        <f t="shared" si="1"/>
        <v>0</v>
      </c>
    </row>
    <row r="14" spans="1:6" s="348" customFormat="1" ht="15" customHeight="1" x14ac:dyDescent="0.25">
      <c r="A14" s="441" t="s">
        <v>258</v>
      </c>
      <c r="B14" s="443">
        <f>Revenue!F42</f>
        <v>0</v>
      </c>
      <c r="C14" s="443">
        <f>Revenue!H42</f>
        <v>0</v>
      </c>
      <c r="D14" s="443">
        <f>Revenue!J42</f>
        <v>0</v>
      </c>
      <c r="E14" s="444">
        <f t="shared" si="0"/>
        <v>0</v>
      </c>
      <c r="F14" s="347">
        <f t="shared" si="1"/>
        <v>0</v>
      </c>
    </row>
    <row r="15" spans="1:6" s="348" customFormat="1" ht="15" customHeight="1" x14ac:dyDescent="0.25">
      <c r="A15" s="441" t="s">
        <v>259</v>
      </c>
      <c r="B15" s="443">
        <f>Revenue!F43</f>
        <v>0</v>
      </c>
      <c r="C15" s="443">
        <f>Revenue!H43</f>
        <v>0</v>
      </c>
      <c r="D15" s="443">
        <f>Revenue!J43</f>
        <v>0</v>
      </c>
      <c r="E15" s="444">
        <f t="shared" si="0"/>
        <v>0</v>
      </c>
      <c r="F15" s="347">
        <f t="shared" si="1"/>
        <v>0</v>
      </c>
    </row>
    <row r="16" spans="1:6" s="348" customFormat="1" ht="15" customHeight="1" x14ac:dyDescent="0.25">
      <c r="A16" s="441" t="s">
        <v>260</v>
      </c>
      <c r="B16" s="443">
        <f>Revenue!F44</f>
        <v>0</v>
      </c>
      <c r="C16" s="443">
        <f>Revenue!H44</f>
        <v>0</v>
      </c>
      <c r="D16" s="443">
        <f>Revenue!J44</f>
        <v>0</v>
      </c>
      <c r="E16" s="444">
        <f t="shared" si="0"/>
        <v>0</v>
      </c>
      <c r="F16" s="347">
        <f t="shared" si="1"/>
        <v>0</v>
      </c>
    </row>
    <row r="17" spans="1:6" s="348" customFormat="1" ht="15" customHeight="1" x14ac:dyDescent="0.25">
      <c r="A17" s="441" t="s">
        <v>261</v>
      </c>
      <c r="B17" s="443">
        <f>Revenue!F49</f>
        <v>0</v>
      </c>
      <c r="C17" s="443">
        <f>Revenue!H49</f>
        <v>0</v>
      </c>
      <c r="D17" s="443">
        <f>Revenue!J49</f>
        <v>0</v>
      </c>
      <c r="E17" s="444">
        <f t="shared" si="0"/>
        <v>0</v>
      </c>
      <c r="F17" s="347">
        <f t="shared" si="1"/>
        <v>0</v>
      </c>
    </row>
    <row r="18" spans="1:6" s="348" customFormat="1" ht="15" customHeight="1" x14ac:dyDescent="0.25">
      <c r="A18" s="441" t="s">
        <v>262</v>
      </c>
      <c r="B18" s="443">
        <f>Revenue!F45</f>
        <v>0</v>
      </c>
      <c r="C18" s="443">
        <f>Revenue!H45</f>
        <v>0</v>
      </c>
      <c r="D18" s="443">
        <f>Revenue!J45</f>
        <v>0</v>
      </c>
      <c r="E18" s="444">
        <f t="shared" si="0"/>
        <v>0</v>
      </c>
      <c r="F18" s="347">
        <f t="shared" si="1"/>
        <v>0</v>
      </c>
    </row>
    <row r="19" spans="1:6" s="348" customFormat="1" ht="15" customHeight="1" x14ac:dyDescent="0.25">
      <c r="A19" s="441" t="s">
        <v>263</v>
      </c>
      <c r="B19" s="443">
        <f>Revenue!F46</f>
        <v>0</v>
      </c>
      <c r="C19" s="443">
        <f>Revenue!H46</f>
        <v>0</v>
      </c>
      <c r="D19" s="443">
        <f>Revenue!J46</f>
        <v>0</v>
      </c>
      <c r="E19" s="444">
        <f t="shared" si="0"/>
        <v>0</v>
      </c>
      <c r="F19" s="347">
        <f t="shared" si="1"/>
        <v>0</v>
      </c>
    </row>
    <row r="20" spans="1:6" s="348" customFormat="1" ht="15" customHeight="1" x14ac:dyDescent="0.25">
      <c r="A20" s="441" t="s">
        <v>264</v>
      </c>
      <c r="B20" s="443">
        <f>Revenue!F47</f>
        <v>0</v>
      </c>
      <c r="C20" s="443">
        <f>Revenue!H47</f>
        <v>0</v>
      </c>
      <c r="D20" s="443">
        <f>Revenue!J47</f>
        <v>0</v>
      </c>
      <c r="E20" s="444">
        <f t="shared" si="0"/>
        <v>0</v>
      </c>
      <c r="F20" s="347">
        <f t="shared" si="1"/>
        <v>0</v>
      </c>
    </row>
    <row r="21" spans="1:6" s="348" customFormat="1" ht="15" customHeight="1" x14ac:dyDescent="0.25">
      <c r="A21" s="442" t="s">
        <v>265</v>
      </c>
      <c r="B21" s="443">
        <f>Revenue!F48</f>
        <v>0</v>
      </c>
      <c r="C21" s="443">
        <f>Revenue!H48</f>
        <v>0</v>
      </c>
      <c r="D21" s="443">
        <f>Revenue!J48</f>
        <v>0</v>
      </c>
      <c r="E21" s="444">
        <f t="shared" si="0"/>
        <v>0</v>
      </c>
      <c r="F21" s="347">
        <f t="shared" si="1"/>
        <v>0</v>
      </c>
    </row>
    <row r="22" spans="1:6" s="348" customFormat="1" ht="15" customHeight="1" x14ac:dyDescent="0.25">
      <c r="A22" s="442" t="s">
        <v>266</v>
      </c>
      <c r="B22" s="443">
        <f>Revenue!F50</f>
        <v>0</v>
      </c>
      <c r="C22" s="443">
        <f>Revenue!H50</f>
        <v>0</v>
      </c>
      <c r="D22" s="443">
        <f>Revenue!J50</f>
        <v>0</v>
      </c>
      <c r="E22" s="444">
        <f t="shared" si="0"/>
        <v>0</v>
      </c>
      <c r="F22" s="347">
        <f t="shared" si="1"/>
        <v>0</v>
      </c>
    </row>
    <row r="23" spans="1:6" s="348" customFormat="1" ht="15" customHeight="1" x14ac:dyDescent="0.25">
      <c r="A23" s="442" t="s">
        <v>267</v>
      </c>
      <c r="B23" s="443">
        <f>Revenue!F51</f>
        <v>0</v>
      </c>
      <c r="C23" s="443">
        <f>Revenue!H51</f>
        <v>0</v>
      </c>
      <c r="D23" s="443">
        <f>Revenue!J51</f>
        <v>0</v>
      </c>
      <c r="E23" s="444">
        <f t="shared" si="0"/>
        <v>0</v>
      </c>
      <c r="F23" s="347">
        <f t="shared" si="1"/>
        <v>0</v>
      </c>
    </row>
    <row r="24" spans="1:6" s="348" customFormat="1" ht="15" customHeight="1" x14ac:dyDescent="0.25">
      <c r="A24" s="442" t="s">
        <v>268</v>
      </c>
      <c r="B24" s="443">
        <f>Revenue!F52</f>
        <v>0</v>
      </c>
      <c r="C24" s="443">
        <f>Revenue!H52</f>
        <v>0</v>
      </c>
      <c r="D24" s="443">
        <f>Revenue!J52</f>
        <v>0</v>
      </c>
      <c r="E24" s="444">
        <f t="shared" si="0"/>
        <v>0</v>
      </c>
      <c r="F24" s="347">
        <f t="shared" si="1"/>
        <v>0</v>
      </c>
    </row>
    <row r="25" spans="1:6" s="348" customFormat="1" ht="15" customHeight="1" x14ac:dyDescent="0.25">
      <c r="A25" s="442" t="s">
        <v>269</v>
      </c>
      <c r="B25" s="443">
        <f>Revenue!F53</f>
        <v>0</v>
      </c>
      <c r="C25" s="443">
        <f>Revenue!H53</f>
        <v>0</v>
      </c>
      <c r="D25" s="443">
        <f>Revenue!J53</f>
        <v>0</v>
      </c>
      <c r="E25" s="444">
        <f t="shared" si="0"/>
        <v>0</v>
      </c>
      <c r="F25" s="347">
        <f t="shared" si="1"/>
        <v>0</v>
      </c>
    </row>
    <row r="26" spans="1:6" s="348" customFormat="1" ht="15" customHeight="1" x14ac:dyDescent="0.25">
      <c r="A26" s="442" t="s">
        <v>270</v>
      </c>
      <c r="B26" s="443">
        <f>Revenue!F54</f>
        <v>0</v>
      </c>
      <c r="C26" s="443">
        <f>Revenue!H54</f>
        <v>0</v>
      </c>
      <c r="D26" s="443">
        <f>Revenue!J54</f>
        <v>0</v>
      </c>
      <c r="E26" s="444">
        <f t="shared" si="0"/>
        <v>0</v>
      </c>
      <c r="F26" s="347">
        <f t="shared" si="1"/>
        <v>0</v>
      </c>
    </row>
    <row r="27" spans="1:6" s="348" customFormat="1" ht="15" customHeight="1" x14ac:dyDescent="0.25">
      <c r="A27" s="442" t="s">
        <v>271</v>
      </c>
      <c r="B27" s="443">
        <f>Revenue!F55</f>
        <v>0</v>
      </c>
      <c r="C27" s="443">
        <f>Revenue!H55</f>
        <v>0</v>
      </c>
      <c r="D27" s="443">
        <f>Revenue!J55</f>
        <v>0</v>
      </c>
      <c r="E27" s="444">
        <f t="shared" si="0"/>
        <v>0</v>
      </c>
      <c r="F27" s="347">
        <f t="shared" si="1"/>
        <v>0</v>
      </c>
    </row>
    <row r="28" spans="1:6" s="348" customFormat="1" ht="15" customHeight="1" x14ac:dyDescent="0.25">
      <c r="A28" s="442" t="s">
        <v>272</v>
      </c>
      <c r="B28" s="443">
        <f>Revenue!F56</f>
        <v>0</v>
      </c>
      <c r="C28" s="443">
        <f>Revenue!H56</f>
        <v>0</v>
      </c>
      <c r="D28" s="443">
        <f>Revenue!J56</f>
        <v>0</v>
      </c>
      <c r="E28" s="444">
        <f t="shared" si="0"/>
        <v>0</v>
      </c>
      <c r="F28" s="347">
        <f t="shared" si="1"/>
        <v>0</v>
      </c>
    </row>
    <row r="29" spans="1:6" s="348" customFormat="1" ht="15" customHeight="1" x14ac:dyDescent="0.25">
      <c r="A29" s="442" t="s">
        <v>273</v>
      </c>
      <c r="B29" s="443">
        <f>Revenue!F57</f>
        <v>0</v>
      </c>
      <c r="C29" s="443">
        <f>Revenue!H57</f>
        <v>0</v>
      </c>
      <c r="D29" s="443">
        <f>Revenue!J57</f>
        <v>0</v>
      </c>
      <c r="E29" s="444">
        <f t="shared" si="0"/>
        <v>0</v>
      </c>
      <c r="F29" s="347">
        <f t="shared" si="1"/>
        <v>0</v>
      </c>
    </row>
    <row r="30" spans="1:6" s="348" customFormat="1" ht="15" customHeight="1" x14ac:dyDescent="0.25">
      <c r="A30" s="442" t="s">
        <v>274</v>
      </c>
      <c r="B30" s="443">
        <f>Revenue!F58</f>
        <v>0</v>
      </c>
      <c r="C30" s="443">
        <f>Revenue!H58</f>
        <v>0</v>
      </c>
      <c r="D30" s="443">
        <f>Revenue!J58</f>
        <v>0</v>
      </c>
      <c r="E30" s="444">
        <f t="shared" si="0"/>
        <v>0</v>
      </c>
      <c r="F30" s="347">
        <f t="shared" si="1"/>
        <v>0</v>
      </c>
    </row>
    <row r="31" spans="1:6" s="348" customFormat="1" ht="15" customHeight="1" x14ac:dyDescent="0.25">
      <c r="A31" s="442" t="s">
        <v>275</v>
      </c>
      <c r="B31" s="443">
        <f>Revenue!F59</f>
        <v>0</v>
      </c>
      <c r="C31" s="443">
        <f>Revenue!H59</f>
        <v>0</v>
      </c>
      <c r="D31" s="443">
        <f>Revenue!J59</f>
        <v>0</v>
      </c>
      <c r="E31" s="444">
        <f t="shared" si="0"/>
        <v>0</v>
      </c>
      <c r="F31" s="347">
        <f t="shared" si="1"/>
        <v>0</v>
      </c>
    </row>
    <row r="32" spans="1:6" s="348" customFormat="1" ht="15" customHeight="1" x14ac:dyDescent="0.25">
      <c r="A32" s="442" t="s">
        <v>276</v>
      </c>
      <c r="B32" s="443">
        <f>Revenue!F60</f>
        <v>0</v>
      </c>
      <c r="C32" s="443">
        <f>Revenue!H60</f>
        <v>0</v>
      </c>
      <c r="D32" s="443">
        <f>Revenue!J60</f>
        <v>0</v>
      </c>
      <c r="E32" s="444">
        <f t="shared" si="0"/>
        <v>0</v>
      </c>
      <c r="F32" s="347">
        <f t="shared" si="1"/>
        <v>0</v>
      </c>
    </row>
    <row r="33" spans="1:6" s="348" customFormat="1" ht="15" customHeight="1" x14ac:dyDescent="0.25">
      <c r="A33" s="442" t="s">
        <v>277</v>
      </c>
      <c r="B33" s="443">
        <f>Revenue!F61</f>
        <v>0</v>
      </c>
      <c r="C33" s="443">
        <f>Revenue!H61</f>
        <v>0</v>
      </c>
      <c r="D33" s="443">
        <f>Revenue!J61</f>
        <v>0</v>
      </c>
      <c r="E33" s="444">
        <f t="shared" si="0"/>
        <v>0</v>
      </c>
      <c r="F33" s="347">
        <f t="shared" si="1"/>
        <v>0</v>
      </c>
    </row>
    <row r="34" spans="1:6" s="348" customFormat="1" ht="15" customHeight="1" x14ac:dyDescent="0.25">
      <c r="A34" s="442" t="s">
        <v>278</v>
      </c>
      <c r="B34" s="443">
        <f>Revenue!F62</f>
        <v>0</v>
      </c>
      <c r="C34" s="443">
        <f>Revenue!H62</f>
        <v>0</v>
      </c>
      <c r="D34" s="443">
        <f>Revenue!J62</f>
        <v>0</v>
      </c>
      <c r="E34" s="444">
        <f t="shared" si="0"/>
        <v>0</v>
      </c>
      <c r="F34" s="347">
        <f t="shared" si="1"/>
        <v>0</v>
      </c>
    </row>
    <row r="35" spans="1:6" s="348" customFormat="1" ht="15" customHeight="1" x14ac:dyDescent="0.25">
      <c r="A35" s="499" t="s">
        <v>279</v>
      </c>
      <c r="B35" s="443">
        <f>Revenue!F63</f>
        <v>0</v>
      </c>
      <c r="C35" s="443">
        <f>Revenue!H63</f>
        <v>0</v>
      </c>
      <c r="D35" s="443">
        <f>Revenue!J63</f>
        <v>5000000</v>
      </c>
      <c r="E35" s="444">
        <f t="shared" si="0"/>
        <v>5000000</v>
      </c>
      <c r="F35" s="347">
        <f t="shared" si="1"/>
        <v>1</v>
      </c>
    </row>
    <row r="36" spans="1:6" s="348" customFormat="1" ht="15" customHeight="1" x14ac:dyDescent="0.25">
      <c r="A36" s="500" t="s">
        <v>280</v>
      </c>
      <c r="B36" s="443">
        <f>Revenue!F64</f>
        <v>0</v>
      </c>
      <c r="C36" s="443">
        <f>Revenue!H64</f>
        <v>0</v>
      </c>
      <c r="D36" s="443">
        <f>Revenue!J64</f>
        <v>0</v>
      </c>
      <c r="E36" s="444">
        <f t="shared" si="0"/>
        <v>0</v>
      </c>
      <c r="F36" s="347">
        <f t="shared" si="1"/>
        <v>0</v>
      </c>
    </row>
    <row r="37" spans="1:6" ht="15" customHeight="1" x14ac:dyDescent="0.25">
      <c r="A37" s="288" t="s">
        <v>281</v>
      </c>
      <c r="B37" s="286"/>
      <c r="C37" s="286"/>
      <c r="D37" s="286"/>
      <c r="E37" s="286"/>
      <c r="F37" s="279"/>
    </row>
    <row r="38" spans="1:6" ht="15" customHeight="1" x14ac:dyDescent="0.25">
      <c r="A38" s="285" t="s">
        <v>282</v>
      </c>
      <c r="B38" s="282">
        <f>Revenue!F97+Revenue!F98</f>
        <v>0</v>
      </c>
      <c r="C38" s="282">
        <f>Revenue!H97+Revenue!H98</f>
        <v>0</v>
      </c>
      <c r="D38" s="282">
        <f>Revenue!J97+Revenue!J98</f>
        <v>0</v>
      </c>
      <c r="E38" s="282">
        <f>D38-C38</f>
        <v>0</v>
      </c>
      <c r="F38" s="283">
        <f>IF(ISBLANK(E38),"  ",IF(C38&gt;0,E38/C38,IF(E38&gt;0,1,0)))</f>
        <v>0</v>
      </c>
    </row>
    <row r="39" spans="1:6" ht="15" customHeight="1" x14ac:dyDescent="0.25">
      <c r="A39" s="289" t="s">
        <v>283</v>
      </c>
      <c r="B39" s="286"/>
      <c r="C39" s="286"/>
      <c r="D39" s="286"/>
      <c r="E39" s="286"/>
      <c r="F39" s="279"/>
    </row>
    <row r="40" spans="1:6" ht="15" customHeight="1" x14ac:dyDescent="0.25">
      <c r="A40" s="285" t="s">
        <v>282</v>
      </c>
      <c r="B40" s="278">
        <f>Revenue!F99</f>
        <v>0</v>
      </c>
      <c r="C40" s="278">
        <f>Revenue!H99</f>
        <v>0</v>
      </c>
      <c r="D40" s="278">
        <f>Revenue!J99</f>
        <v>0</v>
      </c>
      <c r="E40" s="282">
        <f>D40-C40</f>
        <v>0</v>
      </c>
      <c r="F40" s="283">
        <f>IF(ISBLANK(E40),"  ",IF(C40&gt;0,E40/C40,IF(E40&gt;0,1,0)))</f>
        <v>0</v>
      </c>
    </row>
    <row r="41" spans="1:6" ht="15" customHeight="1" x14ac:dyDescent="0.25">
      <c r="A41" s="287"/>
      <c r="B41" s="286"/>
      <c r="C41" s="286"/>
      <c r="D41" s="286"/>
      <c r="E41" s="284"/>
      <c r="F41" s="283" t="str">
        <f>IF(ISBLANK(E41),"  ",IF(C41&gt;0,E41/C41,IF(E41&gt;0,1,0)))</f>
        <v xml:space="preserve">  </v>
      </c>
    </row>
    <row r="42" spans="1:6" s="3" customFormat="1" ht="15" customHeight="1" x14ac:dyDescent="0.25">
      <c r="A42" s="290" t="s">
        <v>284</v>
      </c>
      <c r="B42" s="291">
        <f>B41+B40+B38+B10+B9+B8</f>
        <v>34546785</v>
      </c>
      <c r="C42" s="291">
        <f>C41+C40+C38+C10+C9+C8</f>
        <v>34546785</v>
      </c>
      <c r="D42" s="291">
        <f>D41+D40+D38+D10+D9+D8</f>
        <v>48773488</v>
      </c>
      <c r="E42" s="291">
        <f>D42-C42</f>
        <v>14226703</v>
      </c>
      <c r="F42" s="292">
        <f>IF(ISBLANK(E42),"  ",IF(C42&gt;0,E42/C42,IF(E42&gt;0,1,0)))</f>
        <v>0.41180975306385237</v>
      </c>
    </row>
    <row r="43" spans="1:6" ht="15" customHeight="1" x14ac:dyDescent="0.25">
      <c r="A43" s="288" t="s">
        <v>285</v>
      </c>
      <c r="B43" s="286"/>
      <c r="C43" s="286"/>
      <c r="D43" s="286"/>
      <c r="E43" s="286"/>
      <c r="F43" s="279"/>
    </row>
    <row r="44" spans="1:6" ht="15" customHeight="1" x14ac:dyDescent="0.25">
      <c r="A44" s="293" t="s">
        <v>286</v>
      </c>
      <c r="B44" s="282">
        <f>Revenue!F104</f>
        <v>0</v>
      </c>
      <c r="C44" s="282">
        <f>Revenue!H104</f>
        <v>0</v>
      </c>
      <c r="D44" s="282">
        <f>Revenue!J104</f>
        <v>0</v>
      </c>
      <c r="E44" s="282">
        <f t="shared" ref="E44:E49" si="2">D44-C44</f>
        <v>0</v>
      </c>
      <c r="F44" s="283">
        <f t="shared" ref="F44:F49" si="3">IF(ISBLANK(E44),"  ",IF(C44&gt;0,E44/C44,IF(E44&gt;0,1,0)))</f>
        <v>0</v>
      </c>
    </row>
    <row r="45" spans="1:6" ht="15" customHeight="1" x14ac:dyDescent="0.25">
      <c r="A45" s="294" t="s">
        <v>287</v>
      </c>
      <c r="B45" s="282">
        <f>Revenue!F105</f>
        <v>0</v>
      </c>
      <c r="C45" s="282">
        <f>Revenue!H105</f>
        <v>0</v>
      </c>
      <c r="D45" s="282">
        <f>Revenue!J105</f>
        <v>0</v>
      </c>
      <c r="E45" s="284">
        <f t="shared" si="2"/>
        <v>0</v>
      </c>
      <c r="F45" s="283">
        <f t="shared" si="3"/>
        <v>0</v>
      </c>
    </row>
    <row r="46" spans="1:6" ht="15" customHeight="1" x14ac:dyDescent="0.25">
      <c r="A46" s="294" t="s">
        <v>288</v>
      </c>
      <c r="B46" s="282">
        <f>Revenue!F106</f>
        <v>0</v>
      </c>
      <c r="C46" s="282">
        <f>Revenue!H106</f>
        <v>0</v>
      </c>
      <c r="D46" s="282">
        <f>Revenue!J106</f>
        <v>0</v>
      </c>
      <c r="E46" s="284">
        <f t="shared" si="2"/>
        <v>0</v>
      </c>
      <c r="F46" s="283">
        <f t="shared" si="3"/>
        <v>0</v>
      </c>
    </row>
    <row r="47" spans="1:6" ht="15" customHeight="1" x14ac:dyDescent="0.25">
      <c r="A47" s="294" t="s">
        <v>289</v>
      </c>
      <c r="B47" s="282">
        <f>Revenue!F107</f>
        <v>0</v>
      </c>
      <c r="C47" s="282">
        <f>Revenue!H107</f>
        <v>0</v>
      </c>
      <c r="D47" s="282">
        <f>Revenue!J107</f>
        <v>0</v>
      </c>
      <c r="E47" s="284">
        <f t="shared" si="2"/>
        <v>0</v>
      </c>
      <c r="F47" s="283">
        <f t="shared" si="3"/>
        <v>0</v>
      </c>
    </row>
    <row r="48" spans="1:6" ht="15" customHeight="1" x14ac:dyDescent="0.25">
      <c r="A48" s="295" t="s">
        <v>290</v>
      </c>
      <c r="B48" s="282">
        <f>Revenue!F108</f>
        <v>0</v>
      </c>
      <c r="C48" s="282">
        <f>Revenue!H108</f>
        <v>0</v>
      </c>
      <c r="D48" s="282">
        <f>Revenue!J108</f>
        <v>0</v>
      </c>
      <c r="E48" s="284">
        <f t="shared" si="2"/>
        <v>0</v>
      </c>
      <c r="F48" s="283">
        <f t="shared" si="3"/>
        <v>0</v>
      </c>
    </row>
    <row r="49" spans="1:12" s="3" customFormat="1" ht="15" customHeight="1" x14ac:dyDescent="0.25">
      <c r="A49" s="288" t="s">
        <v>291</v>
      </c>
      <c r="B49" s="296">
        <f>SUM(B44:B48)</f>
        <v>0</v>
      </c>
      <c r="C49" s="296">
        <f>SUM(C44:C48)</f>
        <v>0</v>
      </c>
      <c r="D49" s="296">
        <f>SUM(D44:D48)</f>
        <v>0</v>
      </c>
      <c r="E49" s="296">
        <f t="shared" si="2"/>
        <v>0</v>
      </c>
      <c r="F49" s="292">
        <f t="shared" si="3"/>
        <v>0</v>
      </c>
      <c r="L49" s="3" t="s">
        <v>32</v>
      </c>
    </row>
    <row r="50" spans="1:12" ht="15" customHeight="1" x14ac:dyDescent="0.25">
      <c r="A50" s="287" t="s">
        <v>32</v>
      </c>
      <c r="B50" s="286"/>
      <c r="C50" s="286"/>
      <c r="D50" s="286"/>
      <c r="E50" s="286"/>
      <c r="F50" s="279"/>
    </row>
    <row r="51" spans="1:12" s="3" customFormat="1" ht="15" customHeight="1" x14ac:dyDescent="0.25">
      <c r="A51" s="297" t="s">
        <v>122</v>
      </c>
      <c r="B51" s="298">
        <f>Revenue!F95-Revenue!F93</f>
        <v>0</v>
      </c>
      <c r="C51" s="298">
        <f>Revenue!H95-Revenue!H93</f>
        <v>0</v>
      </c>
      <c r="D51" s="298">
        <f>Revenue!J95-Revenue!J93</f>
        <v>0</v>
      </c>
      <c r="E51" s="298">
        <f>D51-C51</f>
        <v>0</v>
      </c>
      <c r="F51" s="292">
        <f>IF(ISBLANK(E51),"  ",IF(C51&gt;0,E51/C51,IF(E51&gt;0,1,0)))</f>
        <v>0</v>
      </c>
    </row>
    <row r="52" spans="1:12" ht="15" customHeight="1" x14ac:dyDescent="0.25">
      <c r="A52" s="287" t="s">
        <v>32</v>
      </c>
      <c r="B52" s="286"/>
      <c r="C52" s="286"/>
      <c r="D52" s="286"/>
      <c r="E52" s="286"/>
      <c r="F52" s="279"/>
    </row>
    <row r="53" spans="1:12" s="3" customFormat="1" ht="15" customHeight="1" x14ac:dyDescent="0.25">
      <c r="A53" s="297" t="s">
        <v>143</v>
      </c>
      <c r="B53" s="298">
        <f>Revenue!F111</f>
        <v>0</v>
      </c>
      <c r="C53" s="298">
        <f>Revenue!H111</f>
        <v>0</v>
      </c>
      <c r="D53" s="298">
        <f>Revenue!J111</f>
        <v>0</v>
      </c>
      <c r="E53" s="298">
        <f>D53-C53</f>
        <v>0</v>
      </c>
      <c r="F53" s="292">
        <f>IF(ISBLANK(E53),"  ",IF(C53&gt;0,E53/C53,IF(E53&gt;0,1,0)))</f>
        <v>0</v>
      </c>
    </row>
    <row r="54" spans="1:12" ht="15" customHeight="1" x14ac:dyDescent="0.25">
      <c r="A54" s="287" t="s">
        <v>32</v>
      </c>
      <c r="B54" s="286"/>
      <c r="C54" s="286"/>
      <c r="D54" s="286"/>
      <c r="E54" s="286"/>
      <c r="F54" s="279"/>
    </row>
    <row r="55" spans="1:12" s="3" customFormat="1" ht="15" customHeight="1" x14ac:dyDescent="0.25">
      <c r="A55" s="288" t="s">
        <v>140</v>
      </c>
      <c r="B55" s="296">
        <f>Revenue!F7+Revenue!F20+Revenue!F24+Revenue!F32+Revenue!F79</f>
        <v>58198598.479999989</v>
      </c>
      <c r="C55" s="296">
        <f>Revenue!H7+Revenue!H20+Revenue!H24+Revenue!H32+Revenue!H79</f>
        <v>72187256</v>
      </c>
      <c r="D55" s="296">
        <f>Revenue!J7+Revenue!J20+Revenue!J24+Revenue!J32+Revenue!J79</f>
        <v>65000000</v>
      </c>
      <c r="E55" s="296">
        <f>D55-C55</f>
        <v>-7187256</v>
      </c>
      <c r="F55" s="292">
        <f>IF(ISBLANK(E55),"  ",IF(C55&gt;0,E55/C55,IF(E55&gt;0,1,0)))</f>
        <v>-9.9564056015649077E-2</v>
      </c>
    </row>
    <row r="56" spans="1:12" ht="15" customHeight="1" x14ac:dyDescent="0.25">
      <c r="A56" s="287" t="s">
        <v>32</v>
      </c>
      <c r="B56" s="286"/>
      <c r="C56" s="286"/>
      <c r="D56" s="286"/>
      <c r="E56" s="286"/>
      <c r="F56" s="279"/>
    </row>
    <row r="57" spans="1:12" s="3" customFormat="1" ht="15" customHeight="1" x14ac:dyDescent="0.25">
      <c r="A57" s="299" t="s">
        <v>141</v>
      </c>
      <c r="B57" s="300">
        <f>Revenue!F71</f>
        <v>0</v>
      </c>
      <c r="C57" s="300">
        <f>Revenue!H71</f>
        <v>0</v>
      </c>
      <c r="D57" s="300">
        <f>Revenue!J71</f>
        <v>0</v>
      </c>
      <c r="E57" s="300">
        <f>D57-C57</f>
        <v>0</v>
      </c>
      <c r="F57" s="292">
        <f>IF(ISBLANK(E57),"  ",IF(C57&gt;0,E57/C57,IF(E57&gt;0,1,0)))</f>
        <v>0</v>
      </c>
    </row>
    <row r="58" spans="1:12" ht="15" customHeight="1" x14ac:dyDescent="0.25">
      <c r="A58" s="288"/>
      <c r="B58" s="278"/>
      <c r="C58" s="278"/>
      <c r="D58" s="278"/>
      <c r="E58" s="278"/>
      <c r="F58" s="301"/>
    </row>
    <row r="59" spans="1:12" s="3" customFormat="1" ht="15" customHeight="1" x14ac:dyDescent="0.25">
      <c r="A59" s="288" t="s">
        <v>72</v>
      </c>
      <c r="B59" s="296">
        <f>Revenue!F35</f>
        <v>0</v>
      </c>
      <c r="C59" s="296">
        <f>Revenue!H35</f>
        <v>0</v>
      </c>
      <c r="D59" s="296">
        <f>Revenue!J35</f>
        <v>0</v>
      </c>
      <c r="E59" s="300">
        <f>D59-C59</f>
        <v>0</v>
      </c>
      <c r="F59" s="292">
        <f>IF(ISBLANK(E59),"  ",IF(C59&gt;0,E59/C59,IF(E59&gt;0,1,0)))</f>
        <v>0</v>
      </c>
    </row>
    <row r="60" spans="1:12" ht="15" customHeight="1" x14ac:dyDescent="0.25">
      <c r="A60" s="287"/>
      <c r="B60" s="286"/>
      <c r="C60" s="286"/>
      <c r="D60" s="286"/>
      <c r="E60" s="286"/>
      <c r="F60" s="279"/>
    </row>
    <row r="61" spans="1:12" s="3" customFormat="1" ht="15" customHeight="1" x14ac:dyDescent="0.25">
      <c r="A61" s="302" t="s">
        <v>292</v>
      </c>
      <c r="B61" s="296">
        <f>B59+B57+B55+B53+B51+B42-B49</f>
        <v>92745383.479999989</v>
      </c>
      <c r="C61" s="296">
        <f>C59+C57+C55+C53+C51+C42-C49</f>
        <v>106734041</v>
      </c>
      <c r="D61" s="296">
        <f>D59+D57+D55+D53+D51+D42-D49</f>
        <v>113773488</v>
      </c>
      <c r="E61" s="296">
        <f>D61-C61</f>
        <v>7039447</v>
      </c>
      <c r="F61" s="292">
        <f>IF(ISBLANK(E61),"  ",IF(C61&gt;0,E61/C61,IF(E61&gt;0,1,0)))</f>
        <v>6.5953157343681942E-2</v>
      </c>
    </row>
    <row r="62" spans="1:12" ht="15" customHeight="1" x14ac:dyDescent="0.25">
      <c r="A62" s="671"/>
      <c r="B62" s="672"/>
      <c r="C62" s="672"/>
      <c r="D62" s="672"/>
      <c r="E62" s="286"/>
      <c r="F62" s="279" t="s">
        <v>32</v>
      </c>
    </row>
    <row r="63" spans="1:12" ht="15" customHeight="1" x14ac:dyDescent="0.25">
      <c r="A63" s="673"/>
      <c r="B63" s="674"/>
      <c r="C63" s="674"/>
      <c r="D63" s="674"/>
      <c r="E63" s="278"/>
      <c r="F63" s="280" t="s">
        <v>32</v>
      </c>
    </row>
    <row r="64" spans="1:12" ht="15" customHeight="1" x14ac:dyDescent="0.25">
      <c r="A64" s="302" t="s">
        <v>293</v>
      </c>
      <c r="B64" s="278"/>
      <c r="C64" s="278"/>
      <c r="D64" s="278"/>
      <c r="E64" s="278"/>
      <c r="F64" s="280"/>
    </row>
    <row r="65" spans="1:7" ht="15" customHeight="1" x14ac:dyDescent="0.25">
      <c r="A65" s="285" t="s">
        <v>294</v>
      </c>
      <c r="B65" s="278">
        <f>Instruction!F44</f>
        <v>28200975</v>
      </c>
      <c r="C65" s="278">
        <f>Instruction!H44</f>
        <v>32223697</v>
      </c>
      <c r="D65" s="278">
        <f>Instruction!J44</f>
        <v>30121979</v>
      </c>
      <c r="E65" s="278">
        <f t="shared" ref="E65:E78" si="4">D65-C65</f>
        <v>-2101718</v>
      </c>
      <c r="F65" s="283">
        <f t="shared" ref="F65:F78" si="5">IF(ISBLANK(E65),"  ",IF(C65&gt;0,E65/C65,IF(E65&gt;0,1,0)))</f>
        <v>-6.5222745856876693E-2</v>
      </c>
    </row>
    <row r="66" spans="1:7" ht="15" customHeight="1" x14ac:dyDescent="0.25">
      <c r="A66" s="287" t="s">
        <v>295</v>
      </c>
      <c r="B66" s="286">
        <f>Research!F44</f>
        <v>7495321</v>
      </c>
      <c r="C66" s="286">
        <f>Research!H44</f>
        <v>8752512</v>
      </c>
      <c r="D66" s="286">
        <f>Research!J44</f>
        <v>7294341</v>
      </c>
      <c r="E66" s="286">
        <f t="shared" si="4"/>
        <v>-1458171</v>
      </c>
      <c r="F66" s="283">
        <f t="shared" si="5"/>
        <v>-0.1666002857236871</v>
      </c>
    </row>
    <row r="67" spans="1:7" ht="15" customHeight="1" x14ac:dyDescent="0.25">
      <c r="A67" s="287" t="s">
        <v>296</v>
      </c>
      <c r="B67" s="286">
        <f>'Public Service'!F44</f>
        <v>0</v>
      </c>
      <c r="C67" s="286">
        <f>'Public Service'!H44</f>
        <v>0</v>
      </c>
      <c r="D67" s="286">
        <f>'Public Service'!J44</f>
        <v>1950000</v>
      </c>
      <c r="E67" s="286">
        <f t="shared" si="4"/>
        <v>1950000</v>
      </c>
      <c r="F67" s="283">
        <f t="shared" si="5"/>
        <v>1</v>
      </c>
    </row>
    <row r="68" spans="1:7" ht="15" customHeight="1" x14ac:dyDescent="0.25">
      <c r="A68" s="287" t="s">
        <v>297</v>
      </c>
      <c r="B68" s="286">
        <f>'Academic Supp'!F44</f>
        <v>8775320</v>
      </c>
      <c r="C68" s="286">
        <f>'Academic Supp'!H44</f>
        <v>10868063</v>
      </c>
      <c r="D68" s="286">
        <f>'Academic Supp'!J44</f>
        <v>10228041</v>
      </c>
      <c r="E68" s="286">
        <f t="shared" si="4"/>
        <v>-640022</v>
      </c>
      <c r="F68" s="283">
        <f t="shared" si="5"/>
        <v>-5.8890162856067359E-2</v>
      </c>
    </row>
    <row r="69" spans="1:7" ht="15" customHeight="1" x14ac:dyDescent="0.25">
      <c r="A69" s="287" t="s">
        <v>298</v>
      </c>
      <c r="B69" s="286">
        <f>'Student Services'!F44</f>
        <v>5827325</v>
      </c>
      <c r="C69" s="286">
        <f>'Student Services'!H44</f>
        <v>8279788</v>
      </c>
      <c r="D69" s="286">
        <f>'Student Services'!J44</f>
        <v>9208842</v>
      </c>
      <c r="E69" s="286">
        <f t="shared" si="4"/>
        <v>929054</v>
      </c>
      <c r="F69" s="283">
        <f t="shared" si="5"/>
        <v>0.11220746231666801</v>
      </c>
    </row>
    <row r="70" spans="1:7" ht="15" customHeight="1" x14ac:dyDescent="0.25">
      <c r="A70" s="287" t="s">
        <v>299</v>
      </c>
      <c r="B70" s="286">
        <f>'Institutional Supp'!F44</f>
        <v>13512904</v>
      </c>
      <c r="C70" s="286">
        <f>'Institutional Supp'!H44</f>
        <v>20419178</v>
      </c>
      <c r="D70" s="286">
        <f>'Institutional Supp'!J44</f>
        <v>24987185</v>
      </c>
      <c r="E70" s="286">
        <f t="shared" si="4"/>
        <v>4568007</v>
      </c>
      <c r="F70" s="283">
        <f t="shared" si="5"/>
        <v>0.22371160092732431</v>
      </c>
    </row>
    <row r="71" spans="1:7" ht="15" customHeight="1" x14ac:dyDescent="0.25">
      <c r="A71" s="287" t="s">
        <v>300</v>
      </c>
      <c r="B71" s="286">
        <f>Scholarships!F44</f>
        <v>6406890</v>
      </c>
      <c r="C71" s="286">
        <f>Scholarships!H44</f>
        <v>5975825</v>
      </c>
      <c r="D71" s="286">
        <f>Scholarships!J44</f>
        <v>5504625</v>
      </c>
      <c r="E71" s="286">
        <f t="shared" si="4"/>
        <v>-471200</v>
      </c>
      <c r="F71" s="283">
        <f t="shared" si="5"/>
        <v>-7.8851037304472599E-2</v>
      </c>
    </row>
    <row r="72" spans="1:7" ht="15" customHeight="1" x14ac:dyDescent="0.25">
      <c r="A72" s="287" t="s">
        <v>301</v>
      </c>
      <c r="B72" s="286">
        <f>'OP&amp;M'!F44</f>
        <v>19418125</v>
      </c>
      <c r="C72" s="286">
        <f>'OP&amp;M'!H44</f>
        <v>18111228</v>
      </c>
      <c r="D72" s="286">
        <f>'OP&amp;M'!J44</f>
        <v>22978475</v>
      </c>
      <c r="E72" s="286">
        <f t="shared" si="4"/>
        <v>4867247</v>
      </c>
      <c r="F72" s="283">
        <f t="shared" si="5"/>
        <v>0.26874196492915886</v>
      </c>
    </row>
    <row r="73" spans="1:7" s="3" customFormat="1" ht="15" customHeight="1" x14ac:dyDescent="0.25">
      <c r="A73" s="303" t="s">
        <v>302</v>
      </c>
      <c r="B73" s="291">
        <f>SUM(B65:B72)</f>
        <v>89636860</v>
      </c>
      <c r="C73" s="291">
        <f>SUM(C65:C72)</f>
        <v>104630291</v>
      </c>
      <c r="D73" s="291">
        <f>SUM(D65:D72)</f>
        <v>112273488</v>
      </c>
      <c r="E73" s="291">
        <f t="shared" si="4"/>
        <v>7643197</v>
      </c>
      <c r="F73" s="292">
        <f t="shared" si="5"/>
        <v>7.3049562673967908E-2</v>
      </c>
      <c r="G73"/>
    </row>
    <row r="74" spans="1:7" ht="15" customHeight="1" x14ac:dyDescent="0.25">
      <c r="A74" s="287" t="s">
        <v>303</v>
      </c>
      <c r="B74" s="286">
        <f>Hospitals!F44</f>
        <v>0</v>
      </c>
      <c r="C74" s="286">
        <f>Hospitals!H44</f>
        <v>0</v>
      </c>
      <c r="D74" s="286">
        <f>Hospitals!J44</f>
        <v>0</v>
      </c>
      <c r="E74" s="286">
        <f t="shared" si="4"/>
        <v>0</v>
      </c>
      <c r="F74" s="283">
        <f t="shared" si="5"/>
        <v>0</v>
      </c>
    </row>
    <row r="75" spans="1:7" ht="15" customHeight="1" x14ac:dyDescent="0.25">
      <c r="A75" s="287" t="s">
        <v>304</v>
      </c>
      <c r="B75" s="286">
        <f>Transfers!F44</f>
        <v>0</v>
      </c>
      <c r="C75" s="286">
        <f>Transfers!H44</f>
        <v>0</v>
      </c>
      <c r="D75" s="286">
        <f>Transfers!J44</f>
        <v>0</v>
      </c>
      <c r="E75" s="286">
        <f t="shared" si="4"/>
        <v>0</v>
      </c>
      <c r="F75" s="283">
        <f t="shared" si="5"/>
        <v>0</v>
      </c>
    </row>
    <row r="76" spans="1:7" s="484" customFormat="1" ht="15" customHeight="1" x14ac:dyDescent="0.25">
      <c r="A76" s="287" t="s">
        <v>305</v>
      </c>
      <c r="B76" s="286">
        <f>Athletics!U21+Athletics!U23-Athletics!AA40</f>
        <v>3108523</v>
      </c>
      <c r="C76" s="286">
        <f>Athletics!V21+Athletics!V23-Athletics!AB40</f>
        <v>2103750</v>
      </c>
      <c r="D76" s="286">
        <f>Athletics!W21+Athletics!W23-Athletics!AC40</f>
        <v>1500000</v>
      </c>
      <c r="E76" s="286">
        <f t="shared" si="4"/>
        <v>-603750</v>
      </c>
      <c r="F76" s="283">
        <f t="shared" si="5"/>
        <v>-0.28698752228163993</v>
      </c>
    </row>
    <row r="77" spans="1:7" ht="15" customHeight="1" x14ac:dyDescent="0.25">
      <c r="A77" s="287" t="s">
        <v>306</v>
      </c>
      <c r="B77" s="286">
        <f>Other!F44</f>
        <v>0</v>
      </c>
      <c r="C77" s="286">
        <f>Other!H44</f>
        <v>0</v>
      </c>
      <c r="D77" s="286">
        <f>Other!J44</f>
        <v>0</v>
      </c>
      <c r="E77" s="286">
        <f t="shared" si="4"/>
        <v>0</v>
      </c>
      <c r="F77" s="283">
        <f t="shared" si="5"/>
        <v>0</v>
      </c>
    </row>
    <row r="78" spans="1:7" s="3" customFormat="1" ht="15" customHeight="1" x14ac:dyDescent="0.25">
      <c r="A78" s="304" t="s">
        <v>307</v>
      </c>
      <c r="B78" s="305">
        <f>B77+B76+B75+B74+B73</f>
        <v>92745383</v>
      </c>
      <c r="C78" s="305">
        <f>C77+C76+C75+C74+C73</f>
        <v>106734041</v>
      </c>
      <c r="D78" s="305">
        <f>D77+D76+D75+D74+D73</f>
        <v>113773488</v>
      </c>
      <c r="E78" s="305">
        <f t="shared" si="4"/>
        <v>7039447</v>
      </c>
      <c r="F78" s="292">
        <f t="shared" si="5"/>
        <v>6.5953157343681942E-2</v>
      </c>
    </row>
    <row r="79" spans="1:7" s="595" customFormat="1" ht="15" customHeight="1" x14ac:dyDescent="0.25">
      <c r="A79" s="673"/>
      <c r="B79" s="674"/>
      <c r="C79" s="674"/>
      <c r="D79" s="674"/>
      <c r="E79" s="674"/>
      <c r="F79" s="675"/>
    </row>
    <row r="80" spans="1:7" s="595" customFormat="1" ht="15" customHeight="1" x14ac:dyDescent="0.25">
      <c r="A80" s="676" t="s">
        <v>308</v>
      </c>
      <c r="B80" s="677"/>
      <c r="C80" s="677"/>
      <c r="D80" s="677"/>
      <c r="E80" s="674"/>
      <c r="F80" s="675"/>
    </row>
    <row r="81" spans="1:6" ht="15" customHeight="1" x14ac:dyDescent="0.25">
      <c r="A81" s="285" t="s">
        <v>309</v>
      </c>
      <c r="B81" s="282">
        <f>Instruction!F7+Research!F7+'Public Service'!F7+'Academic Supp'!F7+'Student Services'!F7+'Institutional Supp'!F7+Scholarships!F7+'OP&amp;M'!F7+Hospitals!F7+Transfers!F7+Other!F7</f>
        <v>37718705</v>
      </c>
      <c r="C81" s="282">
        <f>Instruction!H7+Research!H7+'Public Service'!H7+'Academic Supp'!H7+'Student Services'!H7+'Institutional Supp'!H7+Scholarships!H7+'OP&amp;M'!H7+Hospitals!H7+Transfers!H7+Other!H7</f>
        <v>42562480</v>
      </c>
      <c r="D81" s="282">
        <f>Instruction!J7+Research!J7+'Public Service'!J7+'Academic Supp'!J7+'Student Services'!J7+'Institutional Supp'!J7+Scholarships!J7+'OP&amp;M'!J7+Hospitals!J7+Transfers!J7+Other!J7</f>
        <v>35146465</v>
      </c>
      <c r="E81" s="278">
        <f t="shared" ref="E81:E99" si="6">D81-C81</f>
        <v>-7416015</v>
      </c>
      <c r="F81" s="283">
        <f t="shared" ref="F81:F99" si="7">IF(ISBLANK(E81),"  ",IF(C81&gt;0,E81/C81,IF(E81&gt;0,1,0)))</f>
        <v>-0.17423831975956289</v>
      </c>
    </row>
    <row r="82" spans="1:6" ht="15" customHeight="1" x14ac:dyDescent="0.25">
      <c r="A82" s="287" t="s">
        <v>310</v>
      </c>
      <c r="B82" s="284">
        <f>Instruction!F8+Research!F8+'Public Service'!F8+'Academic Supp'!F8+'Student Services'!F8+'Institutional Supp'!F8+Scholarships!F8+'OP&amp;M'!F8+Hospitals!F8+Transfers!F8+Other!F8</f>
        <v>1904861</v>
      </c>
      <c r="C82" s="282">
        <f>Instruction!H8+Research!H8+'Public Service'!H8+'Academic Supp'!H8+'Student Services'!H8+'Institutional Supp'!H8+Scholarships!H8+'OP&amp;M'!H8+Hospitals!H8+Transfers!H8+Other!H8</f>
        <v>1990995</v>
      </c>
      <c r="D82" s="282">
        <f>Instruction!J8+Research!J8+'Public Service'!J8+'Academic Supp'!J8+'Student Services'!J8+'Institutional Supp'!J8+Scholarships!J8+'OP&amp;M'!J8+Hospitals!J8+Transfers!J8+Other!J8</f>
        <v>1421566</v>
      </c>
      <c r="E82" s="286">
        <f t="shared" si="6"/>
        <v>-569429</v>
      </c>
      <c r="F82" s="283">
        <f t="shared" si="7"/>
        <v>-0.28600222501814421</v>
      </c>
    </row>
    <row r="83" spans="1:6" ht="15" customHeight="1" x14ac:dyDescent="0.25">
      <c r="A83" s="287" t="s">
        <v>311</v>
      </c>
      <c r="B83" s="333">
        <f>Instruction!F9+Research!F9+'Public Service'!F9+'Academic Supp'!F9+'Student Services'!F9+'Institutional Supp'!F9+Scholarships!F9+'OP&amp;M'!F9+Hospitals!F9+Transfers!F9+Other!F9</f>
        <v>12610281</v>
      </c>
      <c r="C83" s="282">
        <f>Instruction!H9+Research!H9+'Public Service'!H9+'Academic Supp'!H9+'Student Services'!H9+'Institutional Supp'!H9+Scholarships!H9+'OP&amp;M'!H9+Hospitals!H9+Transfers!H9+Other!H9</f>
        <v>17022189</v>
      </c>
      <c r="D83" s="282">
        <f>Instruction!J9+Research!J9+'Public Service'!J9+'Academic Supp'!J9+'Student Services'!J9+'Institutional Supp'!J9+Scholarships!J9+'OP&amp;M'!J9+Hospitals!J9+Transfers!J9+Other!J9</f>
        <v>15508087</v>
      </c>
      <c r="E83" s="286">
        <f t="shared" si="6"/>
        <v>-1514102</v>
      </c>
      <c r="F83" s="283">
        <f t="shared" si="7"/>
        <v>-8.8948724514808286E-2</v>
      </c>
    </row>
    <row r="84" spans="1:6" s="3" customFormat="1" ht="15" customHeight="1" x14ac:dyDescent="0.25">
      <c r="A84" s="303" t="s">
        <v>312</v>
      </c>
      <c r="B84" s="305">
        <f>SUM(B81:B83)</f>
        <v>52233847</v>
      </c>
      <c r="C84" s="305">
        <f>SUM(C81:C83)</f>
        <v>61575664</v>
      </c>
      <c r="D84" s="305">
        <f>SUM(D81:D83)</f>
        <v>52076118</v>
      </c>
      <c r="E84" s="291">
        <f t="shared" si="6"/>
        <v>-9499546</v>
      </c>
      <c r="F84" s="292">
        <f t="shared" si="7"/>
        <v>-0.1542743574799291</v>
      </c>
    </row>
    <row r="85" spans="1:6" ht="15" customHeight="1" x14ac:dyDescent="0.25">
      <c r="A85" s="287" t="s">
        <v>313</v>
      </c>
      <c r="B85" s="284">
        <f>Instruction!F12+Research!F12+'Public Service'!F12+'Academic Supp'!F12+'Student Services'!F12+'Institutional Supp'!F12+Scholarships!F12+'OP&amp;M'!F12+Hospitals!F12+Transfers!F12+Other!F12</f>
        <v>37608</v>
      </c>
      <c r="C85" s="284">
        <f>Instruction!H12+Research!H12+'Public Service'!H12+'Academic Supp'!H12+'Student Services'!H12+'Institutional Supp'!H12+Scholarships!H12+'OP&amp;M'!H12+Hospitals!H12+Transfers!H12+Other!H12</f>
        <v>124304</v>
      </c>
      <c r="D85" s="284">
        <f>Instruction!J12+Research!J12+'Public Service'!J12+'Academic Supp'!J12+'Student Services'!J12+'Institutional Supp'!J12+Scholarships!J12+'OP&amp;M'!J12+Hospitals!J12+Transfers!J12+Other!J12</f>
        <v>38481</v>
      </c>
      <c r="E85" s="286">
        <f t="shared" si="6"/>
        <v>-85823</v>
      </c>
      <c r="F85" s="283">
        <f t="shared" si="7"/>
        <v>-0.69042830480113271</v>
      </c>
    </row>
    <row r="86" spans="1:6" ht="15" customHeight="1" x14ac:dyDescent="0.25">
      <c r="A86" s="287" t="s">
        <v>314</v>
      </c>
      <c r="B86" s="670">
        <f>Instruction!F14+Research!F14+'Public Service'!F14+'Academic Supp'!F14+'Student Services'!F14+'Institutional Supp'!F14+Scholarships!F14+'OP&amp;M'!F14+Hospitals!F14+Transfers!F14+Other!F14</f>
        <v>17967176</v>
      </c>
      <c r="C86" s="282">
        <f>Instruction!H14+Research!H14+'Public Service'!H14+'Academic Supp'!H14+'Student Services'!H14+'Institutional Supp'!H14+Scholarships!H14+'OP&amp;M'!H14+Hospitals!H14+Transfers!H14+Other!H14</f>
        <v>15462649</v>
      </c>
      <c r="D86" s="282">
        <f>Instruction!J14+Research!J14+'Public Service'!J14+'Academic Supp'!J14+'Student Services'!J14+'Institutional Supp'!J14+Scholarships!J14+'OP&amp;M'!J14+Hospitals!J14+Transfers!J14+Other!J14</f>
        <v>14008948</v>
      </c>
      <c r="E86" s="286">
        <f t="shared" si="6"/>
        <v>-1453701</v>
      </c>
      <c r="F86" s="283">
        <f t="shared" si="7"/>
        <v>-9.4013710069988654E-2</v>
      </c>
    </row>
    <row r="87" spans="1:6" ht="15" customHeight="1" x14ac:dyDescent="0.25">
      <c r="A87" s="287" t="s">
        <v>315</v>
      </c>
      <c r="B87" s="278">
        <f>Instruction!F16+Research!F16+'Public Service'!F16+'Academic Supp'!F16+'Student Services'!F16+'Institutional Supp'!F16+Scholarships!F16+'OP&amp;M'!F16+Hospitals!F16+Transfers!F16+Other!F16</f>
        <v>1061763</v>
      </c>
      <c r="C87" s="278">
        <f>Instruction!H16+Research!H16+'Public Service'!H16+'Academic Supp'!H16+'Student Services'!H16+'Institutional Supp'!H16+Scholarships!H16+'OP&amp;M'!H16+Hospitals!H16+Transfers!H16+Other!H16</f>
        <v>1426905</v>
      </c>
      <c r="D87" s="278">
        <f>Instruction!J16+Research!J16+'Public Service'!J16+'Academic Supp'!J16+'Student Services'!J16+'Institutional Supp'!J16+Scholarships!J16+'OP&amp;M'!J16+Hospitals!J16+Transfers!J16+Other!J16</f>
        <v>1660653</v>
      </c>
      <c r="E87" s="286">
        <f t="shared" si="6"/>
        <v>233748</v>
      </c>
      <c r="F87" s="283">
        <f t="shared" si="7"/>
        <v>0.16381468983569333</v>
      </c>
    </row>
    <row r="88" spans="1:6" s="3" customFormat="1" ht="15" customHeight="1" x14ac:dyDescent="0.25">
      <c r="A88" s="289" t="s">
        <v>316</v>
      </c>
      <c r="B88" s="305">
        <f>SUM(B85:B87)</f>
        <v>19066547</v>
      </c>
      <c r="C88" s="305">
        <f>SUM(C85:C87)</f>
        <v>17013858</v>
      </c>
      <c r="D88" s="305">
        <f>SUM(D85:D87)</f>
        <v>15708082</v>
      </c>
      <c r="E88" s="291">
        <f t="shared" si="6"/>
        <v>-1305776</v>
      </c>
      <c r="F88" s="292">
        <f t="shared" si="7"/>
        <v>-7.6747789948640691E-2</v>
      </c>
    </row>
    <row r="89" spans="1:6" ht="15" customHeight="1" x14ac:dyDescent="0.25">
      <c r="A89" s="287" t="s">
        <v>317</v>
      </c>
      <c r="B89" s="278">
        <f>Instruction!F27+Research!F27+'Public Service'!F27+'Academic Supp'!F27+'Student Services'!F27+'Institutional Supp'!F27+Scholarships!F27+'OP&amp;M'!F27+Hospitals!F27+Transfers!F27+Other!F27</f>
        <v>1245822</v>
      </c>
      <c r="C89" s="278">
        <f>Instruction!H27+Research!H27+'Public Service'!H27+'Academic Supp'!H27+'Student Services'!H27+'Institutional Supp'!H27+Scholarships!H27+'OP&amp;M'!H27+Hospitals!H27+Transfers!H27+Other!H27</f>
        <v>1369364</v>
      </c>
      <c r="D89" s="278">
        <f>Instruction!J27+Research!J27+'Public Service'!J27+'Academic Supp'!J27+'Student Services'!J27+'Institutional Supp'!J27+Scholarships!J27+'OP&amp;M'!J27+Hospitals!J27+Transfers!J27++Other!J27</f>
        <v>1311977</v>
      </c>
      <c r="E89" s="286">
        <f t="shared" si="6"/>
        <v>-57387</v>
      </c>
      <c r="F89" s="283">
        <f t="shared" si="7"/>
        <v>-4.1907776164701274E-2</v>
      </c>
    </row>
    <row r="90" spans="1:6" ht="15" customHeight="1" x14ac:dyDescent="0.25">
      <c r="A90" s="287" t="s">
        <v>318</v>
      </c>
      <c r="B90" s="286">
        <f>Instruction!F29+Research!F29+'Public Service'!F29+'Academic Supp'!F29+'Student Services'!F29+'Institutional Supp'!F29+Scholarships!F29+'OP&amp;M'!F29+Hospitals!F29+Transfers!F29+Other!F29+Athletics!U21+Athletics!U23-Athletics!AA40</f>
        <v>19947313</v>
      </c>
      <c r="C90" s="286">
        <f>Instruction!H29+Research!H29+'Public Service'!H29+'Academic Supp'!H29+'Student Services'!H29+'Institutional Supp'!H29+Scholarships!H29+'OP&amp;M'!H29+Hospitals!H29+Transfers!H29+Other!H29+Athletics!V21+Athletics!V23-Athletics!AB40</f>
        <v>26287043</v>
      </c>
      <c r="D90" s="286">
        <f>Instruction!J29+Research!J29+'Public Service'!J29+'Academic Supp'!J29+'Student Services'!J29+'Institutional Supp'!J29+Scholarships!J29+'OP&amp;M'!J29+Hospitals!J29+Transfers!J29+Other!J29+Athletics!W21+Athletics!W23-Athletics!AC40</f>
        <v>43814718</v>
      </c>
      <c r="E90" s="286">
        <f t="shared" si="6"/>
        <v>17527675</v>
      </c>
      <c r="F90" s="283">
        <f t="shared" si="7"/>
        <v>0.66678001782094698</v>
      </c>
    </row>
    <row r="91" spans="1:6" ht="15" customHeight="1" x14ac:dyDescent="0.25">
      <c r="A91" s="287" t="s">
        <v>319</v>
      </c>
      <c r="B91" s="286">
        <f>Instruction!F37+Research!F37+'Public Service'!F37+'Academic Supp'!F37+'Student Services'!F37+'Institutional Supp'!F37+Scholarships!F37+'OP&amp;M'!F37+Hospitals!F37+Transfers!F37+Other!F37</f>
        <v>0</v>
      </c>
      <c r="C91" s="286">
        <f>Instruction!H37+Research!H37+'Public Service'!H37+'Academic Supp'!H37+'Student Services'!H37+'Institutional Supp'!H37+Scholarships!H37+'OP&amp;M'!H37+Hospitals!H37+Transfers!H37+Other!H37</f>
        <v>0</v>
      </c>
      <c r="D91" s="286">
        <f>Instruction!J37+Research!J37+'Public Service'!J37+'Academic Supp'!J37+'Student Services'!J37+'Institutional Supp'!J37+Scholarships!J37+'OP&amp;M'!J37+Hospitals!J37+Transfers!J37+Other!J37</f>
        <v>0</v>
      </c>
      <c r="E91" s="286">
        <f t="shared" si="6"/>
        <v>0</v>
      </c>
      <c r="F91" s="283">
        <f t="shared" si="7"/>
        <v>0</v>
      </c>
    </row>
    <row r="92" spans="1:6" ht="15" customHeight="1" x14ac:dyDescent="0.25">
      <c r="A92" s="287" t="s">
        <v>320</v>
      </c>
      <c r="B92" s="286">
        <f>Instruction!F39+Research!F39+'Public Service'!F39+'Academic Supp'!F39+'Student Services'!F39+'Institutional Supp'!F39+Scholarships!F39+'OP&amp;M'!F39+Hospitals!F39+Transfers!F39+Other!F39</f>
        <v>0</v>
      </c>
      <c r="C92" s="286">
        <f>Instruction!H39+Research!H39+'Public Service'!H39+'Academic Supp'!H39+'Student Services'!H39+'Institutional Supp'!H39+Scholarships!H39+'OP&amp;M'!H39+Hospitals!H39+Transfers!H39+Other!H39</f>
        <v>0</v>
      </c>
      <c r="D92" s="286">
        <f>Instruction!J39+Research!J39+'Public Service'!J39+'Academic Supp'!J39+'Student Services'!J39+'Institutional Supp'!J39+Scholarships!J39+'OP&amp;M'!J39+Hospitals!J39+Transfers!J39+Other!J39</f>
        <v>0</v>
      </c>
      <c r="E92" s="286">
        <f t="shared" si="6"/>
        <v>0</v>
      </c>
      <c r="F92" s="283">
        <f t="shared" si="7"/>
        <v>0</v>
      </c>
    </row>
    <row r="93" spans="1:6" s="3" customFormat="1" ht="15" customHeight="1" x14ac:dyDescent="0.25">
      <c r="A93" s="289" t="s">
        <v>321</v>
      </c>
      <c r="B93" s="291">
        <f>SUM(B89:B92)</f>
        <v>21193135</v>
      </c>
      <c r="C93" s="291">
        <f>SUM(C89:C92)</f>
        <v>27656407</v>
      </c>
      <c r="D93" s="291">
        <f>SUM(D89:D92)</f>
        <v>45126695</v>
      </c>
      <c r="E93" s="291">
        <f t="shared" si="6"/>
        <v>17470288</v>
      </c>
      <c r="F93" s="292">
        <f t="shared" si="7"/>
        <v>0.63169044337538138</v>
      </c>
    </row>
    <row r="94" spans="1:6" ht="15" customHeight="1" x14ac:dyDescent="0.25">
      <c r="A94" s="287" t="s">
        <v>322</v>
      </c>
      <c r="B94" s="28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6765</v>
      </c>
      <c r="C94" s="28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75094</v>
      </c>
      <c r="D94" s="28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449575</v>
      </c>
      <c r="E94" s="286">
        <f t="shared" si="6"/>
        <v>374481</v>
      </c>
      <c r="F94" s="283">
        <f t="shared" si="7"/>
        <v>4.9868298399339492</v>
      </c>
    </row>
    <row r="95" spans="1:6" ht="15" customHeight="1" x14ac:dyDescent="0.25">
      <c r="A95" s="287" t="s">
        <v>323</v>
      </c>
      <c r="B95" s="286">
        <f>Instruction!F31+Research!F31+'Public Service'!F31+'Academic Supp'!F31+'Student Services'!F31+'Institutional Supp'!F31+Scholarships!F31+'OP&amp;M'!F31+Hospitals!F31+Transfers!F31+Other!F31</f>
        <v>245089</v>
      </c>
      <c r="C95" s="286">
        <f>Instruction!H31+Research!H31+'Public Service'!H31+'Academic Supp'!H31+'Student Services'!H31+'Institutional Supp'!H31+Scholarships!H31+'OP&amp;M'!H31+Hospitals!H31+Transfers!H31+Other!H31</f>
        <v>413018</v>
      </c>
      <c r="D95" s="286">
        <f>Instruction!J31+Research!J31+'Public Service'!J31+'Academic Supp'!J31+'Student Services'!J31+'Institutional Supp'!J31+Scholarships!J31+'OP&amp;M'!J31+Hospitals!J31+Transfers!J31+Other!J31</f>
        <v>413018</v>
      </c>
      <c r="E95" s="286">
        <f t="shared" si="6"/>
        <v>0</v>
      </c>
      <c r="F95" s="283">
        <f t="shared" si="7"/>
        <v>0</v>
      </c>
    </row>
    <row r="96" spans="1:6" ht="15" customHeight="1" x14ac:dyDescent="0.25">
      <c r="A96" s="294" t="s">
        <v>324</v>
      </c>
      <c r="B96" s="286">
        <f>Instruction!F33+Research!F33+'Public Service'!F33+'Academic Supp'!F33+'Student Services'!F33+'Institutional Supp'!F33+Scholarships!F33+'OP&amp;M'!F33+Hospitals!F33+Transfers!F33+Other!F33</f>
        <v>0</v>
      </c>
      <c r="C96" s="286">
        <f>Instruction!H33+Research!H33+'Public Service'!H33+'Academic Supp'!H33+'Student Services'!H33+'Institutional Supp'!H33+Scholarships!H33+'OP&amp;M'!H33+Hospitals!H33+Transfers!H33+Other!H33</f>
        <v>0</v>
      </c>
      <c r="D96" s="286">
        <f>Instruction!J33+Research!J33+'Public Service'!J33+'Academic Supp'!J33+'Student Services'!J33+'Institutional Supp'!J33+Scholarships!J33+'OP&amp;M'!J33+Hospitals!J33+Transfers!J33++Other!J33</f>
        <v>0</v>
      </c>
      <c r="E96" s="286">
        <f t="shared" si="6"/>
        <v>0</v>
      </c>
      <c r="F96" s="283">
        <f t="shared" si="7"/>
        <v>0</v>
      </c>
    </row>
    <row r="97" spans="1:6" s="3" customFormat="1" ht="15" customHeight="1" x14ac:dyDescent="0.25">
      <c r="A97" s="306" t="s">
        <v>325</v>
      </c>
      <c r="B97" s="305">
        <f>SUM(B94:B96)</f>
        <v>251854</v>
      </c>
      <c r="C97" s="305">
        <f>SUM(C94:C96)</f>
        <v>488112</v>
      </c>
      <c r="D97" s="305">
        <f>SUM(D94:D96)</f>
        <v>862593</v>
      </c>
      <c r="E97" s="305">
        <f t="shared" si="6"/>
        <v>374481</v>
      </c>
      <c r="F97" s="292">
        <f t="shared" si="7"/>
        <v>0.76720301897925069</v>
      </c>
    </row>
    <row r="98" spans="1:6" ht="15" customHeight="1" x14ac:dyDescent="0.25">
      <c r="A98" s="294" t="s">
        <v>326</v>
      </c>
      <c r="B98" s="286">
        <f>Instruction!F42+Research!F42+'Public Service'!F42+'Academic Supp'!F42+'Student Services'!F42+'Institutional Supp'!F42+Scholarships!F42+'OP&amp;M'!F42+Hospitals!F42+Transfers!F42+Other!F42</f>
        <v>0</v>
      </c>
      <c r="C98" s="286">
        <f>Instruction!H42+Research!H42+'Public Service'!H42+'Academic Supp'!H42+'Student Services'!H42+'Institutional Supp'!H42+Scholarships!H42+'OP&amp;M'!H42+Hospitals!H42+Transfers!H42+Other!H42</f>
        <v>0</v>
      </c>
      <c r="D98" s="284">
        <f>Instruction!J42+Research!J42+'Public Service'!J42+'Academic Supp'!J42+'Student Services'!J42+'Institutional Supp'!J42+Scholarships!J42+'OP&amp;M'!J42+Hospitals!J42+Transfers!J42+Other!J42</f>
        <v>0</v>
      </c>
      <c r="E98" s="286">
        <f t="shared" si="6"/>
        <v>0</v>
      </c>
      <c r="F98" s="283">
        <f t="shared" si="7"/>
        <v>0</v>
      </c>
    </row>
    <row r="99" spans="1:6" s="3" customFormat="1" ht="15" customHeight="1" thickBot="1" x14ac:dyDescent="0.3">
      <c r="A99" s="307" t="s">
        <v>307</v>
      </c>
      <c r="B99" s="308">
        <f>B97+B93+B88+B84+B98</f>
        <v>92745383</v>
      </c>
      <c r="C99" s="308">
        <f>C97+C93+C88+C84+C98</f>
        <v>106734041</v>
      </c>
      <c r="D99" s="309">
        <f>D97+D93+D88+D84+D98</f>
        <v>113773488</v>
      </c>
      <c r="E99" s="308">
        <f t="shared" si="6"/>
        <v>7039447</v>
      </c>
      <c r="F99" s="310">
        <f t="shared" si="7"/>
        <v>6.5953157343681942E-2</v>
      </c>
    </row>
    <row r="100" spans="1:6" ht="15" customHeight="1" x14ac:dyDescent="0.25">
      <c r="A100" s="64"/>
      <c r="B100" s="105"/>
      <c r="C100" s="105"/>
      <c r="D100" s="105"/>
      <c r="E100" s="105"/>
      <c r="F100" s="268" t="s">
        <v>32</v>
      </c>
    </row>
    <row r="101" spans="1:6" ht="15" customHeight="1" x14ac:dyDescent="0.25">
      <c r="A101" s="64" t="s">
        <v>327</v>
      </c>
      <c r="B101" s="121"/>
      <c r="C101" s="121"/>
      <c r="D101" s="121"/>
      <c r="E101" s="105"/>
      <c r="F101" s="268"/>
    </row>
    <row r="102" spans="1:6" ht="15" customHeight="1" x14ac:dyDescent="0.25">
      <c r="A102" s="64" t="s">
        <v>328</v>
      </c>
      <c r="B102" s="105"/>
      <c r="C102" s="105"/>
      <c r="D102" s="105"/>
      <c r="E102" s="105"/>
      <c r="F102" s="268"/>
    </row>
    <row r="103" spans="1:6" ht="15" customHeight="1" x14ac:dyDescent="0.25">
      <c r="A103" s="64" t="s">
        <v>32</v>
      </c>
      <c r="B103" s="105"/>
      <c r="C103" s="105"/>
      <c r="D103" s="105"/>
      <c r="E103" s="105"/>
      <c r="F103" s="311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6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C1" sqref="C1"/>
    </sheetView>
  </sheetViews>
  <sheetFormatPr defaultColWidth="12.42578125" defaultRowHeight="15" customHeight="1" x14ac:dyDescent="0.2"/>
  <cols>
    <col min="1" max="1" width="68.42578125" style="65" customWidth="1"/>
    <col min="2" max="2" width="21.42578125" style="105" customWidth="1"/>
    <col min="3" max="3" width="20.28515625" style="105" customWidth="1"/>
    <col min="4" max="4" width="18.85546875" style="105" customWidth="1"/>
    <col min="5" max="5" width="19" style="105" customWidth="1"/>
    <col min="6" max="6" width="24.85546875" style="65" customWidth="1"/>
    <col min="7" max="7" width="16.85546875" style="65" customWidth="1"/>
    <col min="8" max="16384" width="12.42578125" style="65"/>
  </cols>
  <sheetData>
    <row r="1" spans="1:12" s="319" customFormat="1" ht="20.100000000000001" customHeight="1" x14ac:dyDescent="0.25">
      <c r="A1" s="313" t="s">
        <v>235</v>
      </c>
      <c r="B1" s="315"/>
      <c r="C1" s="316" t="s">
        <v>2</v>
      </c>
      <c r="D1" s="317" t="str">
        <f>Revenue!B2</f>
        <v>University of New Orleans</v>
      </c>
      <c r="E1" s="318"/>
      <c r="G1" s="320"/>
      <c r="H1" s="320"/>
      <c r="I1" s="320"/>
      <c r="J1" s="320"/>
      <c r="K1" s="320"/>
      <c r="L1" s="320"/>
    </row>
    <row r="2" spans="1:12" s="319" customFormat="1" ht="20.100000000000001" customHeight="1" x14ac:dyDescent="0.25">
      <c r="A2" s="313" t="s">
        <v>329</v>
      </c>
      <c r="B2" s="315"/>
      <c r="C2" s="315"/>
      <c r="D2" s="315"/>
      <c r="E2" s="315"/>
      <c r="F2" s="320"/>
      <c r="G2" s="320"/>
      <c r="H2" s="320"/>
      <c r="I2" s="320"/>
      <c r="J2" s="320"/>
      <c r="K2" s="320"/>
      <c r="L2" s="320"/>
    </row>
    <row r="3" spans="1:12" s="319" customFormat="1" ht="20.100000000000001" customHeight="1" thickBot="1" x14ac:dyDescent="0.3">
      <c r="A3" s="314" t="s">
        <v>330</v>
      </c>
      <c r="B3" s="321"/>
      <c r="C3" s="321"/>
      <c r="D3" s="321"/>
      <c r="E3" s="321"/>
      <c r="F3" s="320"/>
      <c r="G3" s="320"/>
      <c r="H3" s="320"/>
      <c r="I3" s="320"/>
      <c r="J3" s="320"/>
      <c r="K3" s="320"/>
      <c r="L3" s="320"/>
    </row>
    <row r="4" spans="1:12" ht="15" customHeight="1" thickTop="1" x14ac:dyDescent="0.25">
      <c r="A4" s="248" t="s">
        <v>331</v>
      </c>
      <c r="B4" s="249" t="s">
        <v>332</v>
      </c>
      <c r="C4" s="249" t="s">
        <v>333</v>
      </c>
      <c r="D4" s="249" t="s">
        <v>333</v>
      </c>
      <c r="E4" s="250" t="s">
        <v>334</v>
      </c>
      <c r="F4" s="251"/>
    </row>
    <row r="5" spans="1:12" ht="15" customHeight="1" x14ac:dyDescent="0.25">
      <c r="A5" s="163"/>
      <c r="B5" s="252" t="s">
        <v>246</v>
      </c>
      <c r="C5" s="252" t="s">
        <v>246</v>
      </c>
      <c r="D5" s="472" t="s">
        <v>247</v>
      </c>
      <c r="E5" s="252" t="s">
        <v>246</v>
      </c>
    </row>
    <row r="6" spans="1:12" ht="15" customHeight="1" x14ac:dyDescent="0.25">
      <c r="A6" s="176" t="s">
        <v>335</v>
      </c>
      <c r="B6" s="253"/>
      <c r="C6" s="253"/>
      <c r="D6" s="253"/>
      <c r="E6" s="254"/>
    </row>
    <row r="7" spans="1:12" ht="15" customHeight="1" x14ac:dyDescent="0.2">
      <c r="A7" s="425" t="s">
        <v>336</v>
      </c>
      <c r="B7" s="255">
        <f>Revenue!F89</f>
        <v>0</v>
      </c>
      <c r="C7" s="255">
        <f>Revenue!H89</f>
        <v>0</v>
      </c>
      <c r="D7" s="255">
        <f>Revenue!J89</f>
        <v>0</v>
      </c>
      <c r="E7" s="256">
        <f t="shared" ref="E7:E12" si="0">D7-C7</f>
        <v>0</v>
      </c>
    </row>
    <row r="8" spans="1:12" ht="15" customHeight="1" x14ac:dyDescent="0.2">
      <c r="A8" s="349" t="s">
        <v>337</v>
      </c>
      <c r="B8" s="253">
        <f>Revenue!F90</f>
        <v>0</v>
      </c>
      <c r="C8" s="253">
        <f>Revenue!H90</f>
        <v>0</v>
      </c>
      <c r="D8" s="253">
        <f>Revenue!J90</f>
        <v>0</v>
      </c>
      <c r="E8" s="254">
        <f t="shared" si="0"/>
        <v>0</v>
      </c>
    </row>
    <row r="9" spans="1:12" ht="15" customHeight="1" x14ac:dyDescent="0.2">
      <c r="A9" s="426" t="s">
        <v>338</v>
      </c>
      <c r="B9" s="253">
        <f>Revenue!F91</f>
        <v>0</v>
      </c>
      <c r="C9" s="253">
        <f>Revenue!H91</f>
        <v>0</v>
      </c>
      <c r="D9" s="253">
        <f>Revenue!J91</f>
        <v>0</v>
      </c>
      <c r="E9" s="254">
        <f t="shared" si="0"/>
        <v>0</v>
      </c>
    </row>
    <row r="10" spans="1:12" ht="15" customHeight="1" x14ac:dyDescent="0.2">
      <c r="A10" s="426" t="s">
        <v>339</v>
      </c>
      <c r="B10" s="253">
        <f>Revenue!F92</f>
        <v>0</v>
      </c>
      <c r="C10" s="253">
        <f>Revenue!H92</f>
        <v>0</v>
      </c>
      <c r="D10" s="253">
        <f>Revenue!J92</f>
        <v>0</v>
      </c>
      <c r="E10" s="254">
        <f t="shared" si="0"/>
        <v>0</v>
      </c>
    </row>
    <row r="11" spans="1:12" ht="15" customHeight="1" x14ac:dyDescent="0.2">
      <c r="A11" s="426" t="s">
        <v>340</v>
      </c>
      <c r="B11" s="253">
        <f>Revenue!F94</f>
        <v>0</v>
      </c>
      <c r="C11" s="253">
        <f>Revenue!H94</f>
        <v>0</v>
      </c>
      <c r="D11" s="253">
        <f>Revenue!J94</f>
        <v>0</v>
      </c>
      <c r="E11" s="254">
        <f t="shared" si="0"/>
        <v>0</v>
      </c>
    </row>
    <row r="12" spans="1:12" s="120" customFormat="1" ht="15" customHeight="1" x14ac:dyDescent="0.25">
      <c r="A12" s="179" t="s">
        <v>341</v>
      </c>
      <c r="B12" s="257">
        <f>B10+B9+B8+B7+B11</f>
        <v>0</v>
      </c>
      <c r="C12" s="257">
        <f>C10+C9+C8+C7+C11</f>
        <v>0</v>
      </c>
      <c r="D12" s="257">
        <f>D10+D9+D8+D7+D11</f>
        <v>0</v>
      </c>
      <c r="E12" s="258">
        <f t="shared" si="0"/>
        <v>0</v>
      </c>
    </row>
    <row r="13" spans="1:12" s="120" customFormat="1" ht="15" customHeight="1" x14ac:dyDescent="0.25">
      <c r="A13" s="179" t="s">
        <v>143</v>
      </c>
      <c r="B13" s="257">
        <f>Revenue!F111</f>
        <v>0</v>
      </c>
      <c r="C13" s="257">
        <f>Revenue!H111</f>
        <v>0</v>
      </c>
      <c r="D13" s="257">
        <f>Revenue!J111</f>
        <v>0</v>
      </c>
      <c r="E13" s="258">
        <f>D13-C13</f>
        <v>0</v>
      </c>
    </row>
    <row r="14" spans="1:12" ht="15" customHeight="1" x14ac:dyDescent="0.25">
      <c r="A14" s="176" t="s">
        <v>342</v>
      </c>
      <c r="B14" s="253"/>
      <c r="C14" s="253"/>
      <c r="D14" s="253"/>
      <c r="E14" s="254"/>
    </row>
    <row r="15" spans="1:12" ht="15" customHeight="1" x14ac:dyDescent="0.25">
      <c r="A15" s="164" t="s">
        <v>343</v>
      </c>
      <c r="B15" s="255"/>
      <c r="C15" s="255"/>
      <c r="D15" s="255"/>
      <c r="E15" s="256"/>
    </row>
    <row r="16" spans="1:12" ht="15" customHeight="1" x14ac:dyDescent="0.2">
      <c r="A16" s="425" t="s">
        <v>344</v>
      </c>
      <c r="B16" s="255">
        <f>Revenue!F7</f>
        <v>32045767.5</v>
      </c>
      <c r="C16" s="255">
        <f>Revenue!H7</f>
        <v>28653467</v>
      </c>
      <c r="D16" s="255">
        <f>Revenue!J7</f>
        <v>26868101</v>
      </c>
      <c r="E16" s="255">
        <f>D16-C16</f>
        <v>-1785366</v>
      </c>
    </row>
    <row r="17" spans="1:5" ht="15" customHeight="1" x14ac:dyDescent="0.2">
      <c r="A17" s="425" t="s">
        <v>345</v>
      </c>
      <c r="B17" s="255">
        <f>Revenue!F19</f>
        <v>1948960.5</v>
      </c>
      <c r="C17" s="255">
        <f>Revenue!H19</f>
        <v>1170300</v>
      </c>
      <c r="D17" s="255">
        <f>Revenue!J19</f>
        <v>1650739</v>
      </c>
      <c r="E17" s="255">
        <f>D17-C17</f>
        <v>480439</v>
      </c>
    </row>
    <row r="18" spans="1:5" ht="15" customHeight="1" x14ac:dyDescent="0.2">
      <c r="A18" s="425" t="s">
        <v>346</v>
      </c>
      <c r="B18" s="255">
        <f>Revenue!F9</f>
        <v>0</v>
      </c>
      <c r="C18" s="255">
        <f>Revenue!H9</f>
        <v>1102183</v>
      </c>
      <c r="D18" s="255">
        <f>Revenue!J9</f>
        <v>1031342</v>
      </c>
      <c r="E18" s="255">
        <f>D18-C18</f>
        <v>-70841</v>
      </c>
    </row>
    <row r="19" spans="1:5" ht="15" customHeight="1" x14ac:dyDescent="0.2">
      <c r="A19" s="425" t="s">
        <v>347</v>
      </c>
      <c r="B19" s="255">
        <f>Revenue!F10</f>
        <v>764968.54</v>
      </c>
      <c r="C19" s="255">
        <f>Revenue!H10</f>
        <v>675086</v>
      </c>
      <c r="D19" s="255">
        <f>Revenue!J10</f>
        <v>635539</v>
      </c>
      <c r="E19" s="255">
        <f>D19-C19</f>
        <v>-39547</v>
      </c>
    </row>
    <row r="20" spans="1:5" ht="15" customHeight="1" x14ac:dyDescent="0.2">
      <c r="A20" s="425" t="s">
        <v>348</v>
      </c>
      <c r="B20" s="255">
        <f>Revenue!F11</f>
        <v>0</v>
      </c>
      <c r="C20" s="255">
        <f>Revenue!H11</f>
        <v>0</v>
      </c>
      <c r="D20" s="255">
        <f>Revenue!J11</f>
        <v>0</v>
      </c>
      <c r="E20" s="255">
        <f t="shared" ref="E20:E28" si="1">D20-C20</f>
        <v>0</v>
      </c>
    </row>
    <row r="21" spans="1:5" ht="15" customHeight="1" x14ac:dyDescent="0.2">
      <c r="A21" s="425" t="s">
        <v>349</v>
      </c>
      <c r="B21" s="255">
        <f>Revenue!F12</f>
        <v>0</v>
      </c>
      <c r="C21" s="255">
        <f>Revenue!H12</f>
        <v>0</v>
      </c>
      <c r="D21" s="255">
        <f>Revenue!J12</f>
        <v>0</v>
      </c>
      <c r="E21" s="255">
        <f t="shared" si="1"/>
        <v>0</v>
      </c>
    </row>
    <row r="22" spans="1:5" ht="15" customHeight="1" x14ac:dyDescent="0.2">
      <c r="A22" s="425" t="s">
        <v>350</v>
      </c>
      <c r="B22" s="255">
        <f>Revenue!F13</f>
        <v>0</v>
      </c>
      <c r="C22" s="255">
        <f>Revenue!H13</f>
        <v>0</v>
      </c>
      <c r="D22" s="255">
        <f>Revenue!J13</f>
        <v>0</v>
      </c>
      <c r="E22" s="255">
        <f>D22-C22</f>
        <v>0</v>
      </c>
    </row>
    <row r="23" spans="1:5" ht="15" customHeight="1" x14ac:dyDescent="0.2">
      <c r="A23" s="425" t="s">
        <v>351</v>
      </c>
      <c r="B23" s="255">
        <f>Revenue!F16</f>
        <v>0</v>
      </c>
      <c r="C23" s="255">
        <f>Revenue!H16</f>
        <v>0</v>
      </c>
      <c r="D23" s="255">
        <f>Revenue!J16</f>
        <v>0</v>
      </c>
      <c r="E23" s="255">
        <f t="shared" si="1"/>
        <v>0</v>
      </c>
    </row>
    <row r="24" spans="1:5" ht="15" customHeight="1" x14ac:dyDescent="0.2">
      <c r="A24" s="425" t="s">
        <v>352</v>
      </c>
      <c r="B24" s="255">
        <f>Revenue!F14</f>
        <v>0</v>
      </c>
      <c r="C24" s="255">
        <f>Revenue!H14</f>
        <v>0</v>
      </c>
      <c r="D24" s="255">
        <f>Revenue!J14</f>
        <v>0</v>
      </c>
      <c r="E24" s="255">
        <f t="shared" si="1"/>
        <v>0</v>
      </c>
    </row>
    <row r="25" spans="1:5" ht="15" customHeight="1" x14ac:dyDescent="0.2">
      <c r="A25" s="425" t="s">
        <v>353</v>
      </c>
      <c r="B25" s="255">
        <f>Revenue!F15</f>
        <v>0</v>
      </c>
      <c r="C25" s="255">
        <f>Revenue!H15</f>
        <v>0</v>
      </c>
      <c r="D25" s="255">
        <f>Revenue!J15</f>
        <v>0</v>
      </c>
      <c r="E25" s="255">
        <f t="shared" si="1"/>
        <v>0</v>
      </c>
    </row>
    <row r="26" spans="1:5" ht="15" customHeight="1" x14ac:dyDescent="0.2">
      <c r="A26" s="425" t="s">
        <v>354</v>
      </c>
      <c r="B26" s="255">
        <f>Revenue!F17</f>
        <v>3934153.87</v>
      </c>
      <c r="C26" s="255">
        <f>Revenue!H17</f>
        <v>3543947</v>
      </c>
      <c r="D26" s="255">
        <f>Revenue!J17</f>
        <v>3272225</v>
      </c>
      <c r="E26" s="255">
        <f t="shared" si="1"/>
        <v>-271722</v>
      </c>
    </row>
    <row r="27" spans="1:5" ht="15" customHeight="1" x14ac:dyDescent="0.2">
      <c r="A27" s="425" t="s">
        <v>355</v>
      </c>
      <c r="B27" s="255">
        <f>Revenue!F18</f>
        <v>0</v>
      </c>
      <c r="C27" s="255">
        <f>Revenue!H18</f>
        <v>0</v>
      </c>
      <c r="D27" s="255">
        <f>Revenue!J18</f>
        <v>0</v>
      </c>
      <c r="E27" s="255">
        <f t="shared" si="1"/>
        <v>0</v>
      </c>
    </row>
    <row r="28" spans="1:5" ht="15" customHeight="1" x14ac:dyDescent="0.2">
      <c r="A28" s="425" t="s">
        <v>356</v>
      </c>
      <c r="B28" s="255">
        <f>Revenue!F22</f>
        <v>2765847.66</v>
      </c>
      <c r="C28" s="255">
        <f>Revenue!H22</f>
        <v>2570375</v>
      </c>
      <c r="D28" s="255">
        <f>Revenue!J22</f>
        <v>2292191</v>
      </c>
      <c r="E28" s="255">
        <f t="shared" si="1"/>
        <v>-278184</v>
      </c>
    </row>
    <row r="29" spans="1:5" ht="15" customHeight="1" x14ac:dyDescent="0.2">
      <c r="A29" s="425" t="s">
        <v>357</v>
      </c>
      <c r="B29" s="255">
        <f>Revenue!F23</f>
        <v>5413676.96</v>
      </c>
      <c r="C29" s="255">
        <f>Revenue!H23</f>
        <v>5578236</v>
      </c>
      <c r="D29" s="255">
        <f>Revenue!J23</f>
        <v>4974851</v>
      </c>
      <c r="E29" s="255">
        <f>D29-C29</f>
        <v>-603385</v>
      </c>
    </row>
    <row r="30" spans="1:5" s="120" customFormat="1" ht="15" customHeight="1" x14ac:dyDescent="0.25">
      <c r="A30" s="176" t="s">
        <v>358</v>
      </c>
      <c r="B30" s="257">
        <f>SUM(B16:B29)</f>
        <v>46873375.029999994</v>
      </c>
      <c r="C30" s="257">
        <f>SUM(C16:C29)</f>
        <v>43293594</v>
      </c>
      <c r="D30" s="257">
        <f>SUM(D16:D29)</f>
        <v>40724988</v>
      </c>
      <c r="E30" s="257">
        <f>SUM(E16:E29)</f>
        <v>-2568606</v>
      </c>
    </row>
    <row r="31" spans="1:5" ht="15" customHeight="1" x14ac:dyDescent="0.2">
      <c r="A31" s="427" t="s">
        <v>359</v>
      </c>
      <c r="B31" s="255">
        <f>Revenue!F26</f>
        <v>0</v>
      </c>
      <c r="C31" s="255">
        <f>Revenue!H26</f>
        <v>0</v>
      </c>
      <c r="D31" s="255">
        <f>Revenue!J26</f>
        <v>0</v>
      </c>
      <c r="E31" s="256">
        <f t="shared" ref="E31:E37" si="2">D31-C31</f>
        <v>0</v>
      </c>
    </row>
    <row r="32" spans="1:5" ht="15" customHeight="1" x14ac:dyDescent="0.2">
      <c r="A32" s="425" t="s">
        <v>360</v>
      </c>
      <c r="B32" s="253">
        <f>Revenue!F28</f>
        <v>335335.21999999997</v>
      </c>
      <c r="C32" s="253">
        <f>Revenue!H28</f>
        <v>253055</v>
      </c>
      <c r="D32" s="253">
        <f>Revenue!J28</f>
        <v>354582</v>
      </c>
      <c r="E32" s="254">
        <f t="shared" si="2"/>
        <v>101527</v>
      </c>
    </row>
    <row r="33" spans="1:5" ht="15" customHeight="1" x14ac:dyDescent="0.2">
      <c r="A33" s="428" t="s">
        <v>361</v>
      </c>
      <c r="B33" s="253">
        <f>Revenue!F76</f>
        <v>0</v>
      </c>
      <c r="C33" s="253">
        <f>Revenue!H76</f>
        <v>0</v>
      </c>
      <c r="D33" s="253">
        <f>Revenue!J76</f>
        <v>0</v>
      </c>
      <c r="E33" s="254">
        <f t="shared" si="2"/>
        <v>0</v>
      </c>
    </row>
    <row r="34" spans="1:5" ht="15" customHeight="1" x14ac:dyDescent="0.2">
      <c r="A34" s="426" t="s">
        <v>362</v>
      </c>
      <c r="B34" s="253">
        <f>Revenue!F29</f>
        <v>0</v>
      </c>
      <c r="C34" s="253">
        <f>Revenue!H29</f>
        <v>0</v>
      </c>
      <c r="D34" s="253">
        <f>Revenue!J29</f>
        <v>0</v>
      </c>
      <c r="E34" s="254">
        <f t="shared" si="2"/>
        <v>0</v>
      </c>
    </row>
    <row r="35" spans="1:5" ht="15" customHeight="1" x14ac:dyDescent="0.2">
      <c r="A35" s="425" t="s">
        <v>363</v>
      </c>
      <c r="B35" s="253">
        <v>0</v>
      </c>
      <c r="C35" s="253">
        <v>0</v>
      </c>
      <c r="D35" s="253">
        <v>0</v>
      </c>
      <c r="E35" s="254">
        <f t="shared" si="2"/>
        <v>0</v>
      </c>
    </row>
    <row r="36" spans="1:5" ht="15" customHeight="1" x14ac:dyDescent="0.2">
      <c r="A36" s="428" t="s">
        <v>364</v>
      </c>
      <c r="B36" s="253">
        <f>Revenue!F30</f>
        <v>10989888.229999999</v>
      </c>
      <c r="C36" s="253">
        <f>Revenue!H30</f>
        <v>28640607</v>
      </c>
      <c r="D36" s="253">
        <f>Revenue!J30</f>
        <v>23920430</v>
      </c>
      <c r="E36" s="254">
        <f t="shared" si="2"/>
        <v>-4720177</v>
      </c>
    </row>
    <row r="37" spans="1:5" ht="15" customHeight="1" x14ac:dyDescent="0.2">
      <c r="A37" s="427" t="s">
        <v>365</v>
      </c>
      <c r="B37" s="253">
        <f>Revenue!F31</f>
        <v>0</v>
      </c>
      <c r="C37" s="253">
        <f>Revenue!H31</f>
        <v>0</v>
      </c>
      <c r="D37" s="253">
        <f>Revenue!J31</f>
        <v>0</v>
      </c>
      <c r="E37" s="254">
        <f t="shared" si="2"/>
        <v>0</v>
      </c>
    </row>
    <row r="38" spans="1:5" s="120" customFormat="1" ht="15" customHeight="1" x14ac:dyDescent="0.25">
      <c r="A38" s="179" t="s">
        <v>366</v>
      </c>
      <c r="B38" s="259">
        <f>B30+SUM(B31:B37)</f>
        <v>58198598.479999989</v>
      </c>
      <c r="C38" s="259">
        <f>C30+SUM(C31:C37)</f>
        <v>72187256</v>
      </c>
      <c r="D38" s="259">
        <f>D30+SUM(D31:D37)</f>
        <v>65000000</v>
      </c>
      <c r="E38" s="260">
        <f>E30+SUM(E31:E37)</f>
        <v>-7187256</v>
      </c>
    </row>
    <row r="39" spans="1:5" ht="15" customHeight="1" x14ac:dyDescent="0.25">
      <c r="A39" s="164" t="s">
        <v>367</v>
      </c>
      <c r="B39" s="255"/>
      <c r="C39" s="255"/>
      <c r="D39" s="255"/>
      <c r="E39" s="256"/>
    </row>
    <row r="40" spans="1:5" ht="15" customHeight="1" x14ac:dyDescent="0.2">
      <c r="A40" s="163" t="s">
        <v>368</v>
      </c>
      <c r="B40" s="255">
        <f>Revenue!F67</f>
        <v>0</v>
      </c>
      <c r="C40" s="255">
        <f>Revenue!H67</f>
        <v>0</v>
      </c>
      <c r="D40" s="255">
        <f>Revenue!J67</f>
        <v>0</v>
      </c>
      <c r="E40" s="256">
        <f>D40-C40</f>
        <v>0</v>
      </c>
    </row>
    <row r="41" spans="1:5" ht="15" customHeight="1" x14ac:dyDescent="0.2">
      <c r="A41" s="170" t="s">
        <v>369</v>
      </c>
      <c r="B41" s="261">
        <f>Revenue!F68</f>
        <v>0</v>
      </c>
      <c r="C41" s="261">
        <f>Revenue!H68</f>
        <v>0</v>
      </c>
      <c r="D41" s="261">
        <f>Revenue!J68</f>
        <v>0</v>
      </c>
      <c r="E41" s="262">
        <f>D41-C41</f>
        <v>0</v>
      </c>
    </row>
    <row r="42" spans="1:5" ht="15" customHeight="1" x14ac:dyDescent="0.25">
      <c r="A42" s="176" t="s">
        <v>370</v>
      </c>
      <c r="B42" s="255"/>
      <c r="C42" s="255"/>
      <c r="D42" s="255"/>
      <c r="E42" s="255"/>
    </row>
    <row r="43" spans="1:5" ht="15" customHeight="1" x14ac:dyDescent="0.2">
      <c r="A43" s="163" t="s">
        <v>371</v>
      </c>
      <c r="B43" s="255">
        <f>Revenue!F69</f>
        <v>0</v>
      </c>
      <c r="C43" s="255">
        <f>Revenue!H69</f>
        <v>0</v>
      </c>
      <c r="D43" s="255">
        <f>Revenue!J69</f>
        <v>0</v>
      </c>
      <c r="E43" s="256">
        <f>D43-C43</f>
        <v>0</v>
      </c>
    </row>
    <row r="44" spans="1:5" ht="15" customHeight="1" x14ac:dyDescent="0.2">
      <c r="A44" s="170" t="s">
        <v>372</v>
      </c>
      <c r="B44" s="253">
        <f>Revenue!F70+Revenue!F75</f>
        <v>0</v>
      </c>
      <c r="C44" s="253">
        <f>Revenue!H70+Revenue!H75</f>
        <v>0</v>
      </c>
      <c r="D44" s="253">
        <f>Revenue!J70+Revenue!J75</f>
        <v>0</v>
      </c>
      <c r="E44" s="254">
        <f>D44-C44</f>
        <v>0</v>
      </c>
    </row>
    <row r="45" spans="1:5" s="120" customFormat="1" ht="15" customHeight="1" x14ac:dyDescent="0.25">
      <c r="A45" s="176" t="s">
        <v>373</v>
      </c>
      <c r="B45" s="257">
        <f>B44+B43+B41+B40</f>
        <v>0</v>
      </c>
      <c r="C45" s="257">
        <f>C44+C43+C41+C40</f>
        <v>0</v>
      </c>
      <c r="D45" s="257">
        <f>D44+D43+D41+D40</f>
        <v>0</v>
      </c>
      <c r="E45" s="258">
        <f>D45-C45</f>
        <v>0</v>
      </c>
    </row>
    <row r="46" spans="1:5" s="120" customFormat="1" ht="15" customHeight="1" x14ac:dyDescent="0.25">
      <c r="A46" s="176" t="s">
        <v>72</v>
      </c>
      <c r="B46" s="257">
        <f>Revenue!F35</f>
        <v>0</v>
      </c>
      <c r="C46" s="257">
        <f>Revenue!H35</f>
        <v>0</v>
      </c>
      <c r="D46" s="257">
        <f>Revenue!J35</f>
        <v>0</v>
      </c>
      <c r="E46" s="258">
        <f>D46-C46</f>
        <v>0</v>
      </c>
    </row>
    <row r="47" spans="1:5" s="120" customFormat="1" ht="15" customHeight="1" thickBot="1" x14ac:dyDescent="0.3">
      <c r="A47" s="263" t="s">
        <v>374</v>
      </c>
      <c r="B47" s="264">
        <f>B45+B38+B12+B13+B46</f>
        <v>58198598.479999989</v>
      </c>
      <c r="C47" s="264">
        <f>C45+C38+C12+C13+C46</f>
        <v>72187256</v>
      </c>
      <c r="D47" s="264">
        <f>D45+D38+D12+D13+D46</f>
        <v>65000000</v>
      </c>
      <c r="E47" s="265">
        <f>D47-C47</f>
        <v>-7187256</v>
      </c>
    </row>
    <row r="48" spans="1:5" ht="15" customHeight="1" thickTop="1" x14ac:dyDescent="0.25">
      <c r="A48" s="120"/>
    </row>
    <row r="49" spans="1:1" ht="15" customHeight="1" x14ac:dyDescent="0.25">
      <c r="A49" s="120"/>
    </row>
    <row r="51" spans="1:1" ht="15" customHeight="1" x14ac:dyDescent="0.2">
      <c r="A51" s="266"/>
    </row>
    <row r="52" spans="1:1" ht="15" customHeight="1" x14ac:dyDescent="0.2">
      <c r="A52" s="267"/>
    </row>
    <row r="53" spans="1:1" ht="15" customHeight="1" x14ac:dyDescent="0.2">
      <c r="A53" s="267" t="s">
        <v>32</v>
      </c>
    </row>
    <row r="54" spans="1:1" ht="15" customHeight="1" x14ac:dyDescent="0.2">
      <c r="A54" s="267" t="s">
        <v>32</v>
      </c>
    </row>
    <row r="56" spans="1:1" ht="15" customHeight="1" x14ac:dyDescent="0.2">
      <c r="A56" s="267" t="s">
        <v>32</v>
      </c>
    </row>
  </sheetData>
  <pageMargins left="0.7" right="0.45" top="0.75" bottom="0.75" header="0.3" footer="0.3"/>
  <pageSetup scale="63" fitToHeight="0" orientation="portrait" horizontalDpi="360" verticalDpi="36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4"/>
  <sheetViews>
    <sheetView zoomScaleNormal="100" workbookViewId="0">
      <pane xSplit="1" ySplit="10" topLeftCell="G43" activePane="bottomRight" state="frozen"/>
      <selection pane="topRight" activeCell="B1" sqref="B1"/>
      <selection pane="bottomLeft" activeCell="A11" sqref="A11"/>
      <selection pane="bottomRight" activeCell="M52" sqref="M52"/>
    </sheetView>
  </sheetViews>
  <sheetFormatPr defaultColWidth="12.42578125" defaultRowHeight="15" customHeight="1" x14ac:dyDescent="0.2"/>
  <cols>
    <col min="1" max="1" width="61.85546875" style="65" customWidth="1"/>
    <col min="2" max="2" width="20.7109375" style="103" customWidth="1"/>
    <col min="3" max="3" width="12.7109375" style="65" customWidth="1"/>
    <col min="4" max="4" width="20.7109375" style="103" customWidth="1"/>
    <col min="5" max="5" width="12.7109375" style="65" customWidth="1"/>
    <col min="6" max="6" width="20.7109375" style="103" customWidth="1"/>
    <col min="7" max="7" width="12.7109375" style="65" customWidth="1"/>
    <col min="8" max="8" width="20.7109375" style="103" customWidth="1"/>
    <col min="9" max="9" width="12.7109375" style="65" customWidth="1"/>
    <col min="10" max="10" width="20.7109375" style="103" customWidth="1"/>
    <col min="11" max="11" width="12.7109375" style="65" customWidth="1"/>
    <col min="12" max="12" width="20.7109375" style="103" customWidth="1"/>
    <col min="13" max="13" width="12.7109375" style="65" customWidth="1"/>
    <col min="14" max="16384" width="12.42578125" style="65"/>
  </cols>
  <sheetData>
    <row r="1" spans="1:13" s="319" customFormat="1" ht="20.100000000000001" customHeight="1" x14ac:dyDescent="0.25">
      <c r="A1" s="313" t="s">
        <v>235</v>
      </c>
      <c r="B1" s="327"/>
      <c r="C1" s="320"/>
      <c r="D1" s="327"/>
      <c r="F1" s="327"/>
      <c r="H1" s="327"/>
      <c r="I1" s="320"/>
      <c r="J1" s="328" t="s">
        <v>2</v>
      </c>
      <c r="K1" s="317" t="str">
        <f>Revenue!B2</f>
        <v>University of New Orleans</v>
      </c>
      <c r="L1" s="330"/>
      <c r="M1" s="317"/>
    </row>
    <row r="2" spans="1:13" s="319" customFormat="1" ht="20.100000000000001" customHeight="1" x14ac:dyDescent="0.25">
      <c r="A2" s="313" t="s">
        <v>375</v>
      </c>
      <c r="B2" s="327"/>
      <c r="C2" s="320"/>
      <c r="D2" s="327"/>
      <c r="E2" s="320"/>
      <c r="F2" s="327"/>
      <c r="G2" s="320"/>
      <c r="H2" s="327"/>
      <c r="I2" s="320"/>
      <c r="J2" s="327"/>
      <c r="K2" s="320"/>
      <c r="L2" s="327"/>
    </row>
    <row r="3" spans="1:13" s="319" customFormat="1" ht="20.100000000000001" customHeight="1" thickBot="1" x14ac:dyDescent="0.3">
      <c r="A3" s="314" t="s">
        <v>376</v>
      </c>
      <c r="B3" s="329"/>
      <c r="C3" s="331"/>
      <c r="D3" s="329"/>
      <c r="E3" s="331"/>
      <c r="F3" s="329"/>
      <c r="G3" s="331"/>
      <c r="H3" s="329"/>
      <c r="I3" s="331"/>
      <c r="J3" s="329"/>
      <c r="K3" s="331"/>
      <c r="L3" s="329"/>
      <c r="M3" s="332"/>
    </row>
    <row r="4" spans="1:13" ht="15" customHeight="1" thickTop="1" x14ac:dyDescent="0.2">
      <c r="A4" s="161"/>
      <c r="B4" s="162"/>
      <c r="C4" s="182"/>
      <c r="D4" s="162"/>
      <c r="E4" s="182"/>
      <c r="F4" s="162"/>
      <c r="G4" s="183"/>
      <c r="H4" s="162" t="s">
        <v>32</v>
      </c>
      <c r="I4" s="182"/>
      <c r="J4" s="162"/>
      <c r="K4" s="182"/>
      <c r="L4" s="162"/>
      <c r="M4" s="183"/>
    </row>
    <row r="5" spans="1:13" ht="15" customHeight="1" x14ac:dyDescent="0.2">
      <c r="A5" s="163"/>
      <c r="G5" s="184"/>
      <c r="M5" s="184"/>
    </row>
    <row r="6" spans="1:13" ht="15" customHeight="1" x14ac:dyDescent="0.25">
      <c r="A6" s="164"/>
      <c r="B6" s="165" t="s">
        <v>377</v>
      </c>
      <c r="C6" s="185"/>
      <c r="D6" s="186"/>
      <c r="E6" s="185"/>
      <c r="F6" s="186"/>
      <c r="G6" s="187"/>
      <c r="H6" s="165" t="s">
        <v>378</v>
      </c>
      <c r="I6" s="185"/>
      <c r="J6" s="186"/>
      <c r="K6" s="185"/>
      <c r="L6" s="186"/>
      <c r="M6" s="188" t="s">
        <v>32</v>
      </c>
    </row>
    <row r="7" spans="1:13" ht="15" customHeight="1" x14ac:dyDescent="0.2">
      <c r="A7" s="163" t="s">
        <v>32</v>
      </c>
      <c r="B7" s="103" t="s">
        <v>32</v>
      </c>
      <c r="D7" s="103" t="s">
        <v>32</v>
      </c>
      <c r="F7" s="103" t="s">
        <v>32</v>
      </c>
      <c r="G7" s="184"/>
      <c r="H7" s="103" t="s">
        <v>32</v>
      </c>
      <c r="J7" s="103" t="s">
        <v>32</v>
      </c>
      <c r="L7" s="103" t="s">
        <v>32</v>
      </c>
      <c r="M7" s="184"/>
    </row>
    <row r="8" spans="1:13" ht="15" customHeight="1" x14ac:dyDescent="0.2">
      <c r="A8" s="163" t="s">
        <v>32</v>
      </c>
      <c r="B8" s="103" t="s">
        <v>32</v>
      </c>
      <c r="D8" s="103" t="s">
        <v>32</v>
      </c>
      <c r="F8" s="103" t="s">
        <v>32</v>
      </c>
      <c r="G8" s="184"/>
      <c r="H8" s="103" t="s">
        <v>32</v>
      </c>
      <c r="J8" s="103" t="s">
        <v>32</v>
      </c>
      <c r="L8" s="103" t="s">
        <v>32</v>
      </c>
      <c r="M8" s="184"/>
    </row>
    <row r="9" spans="1:13" ht="15" customHeight="1" x14ac:dyDescent="0.25">
      <c r="A9" s="166" t="s">
        <v>32</v>
      </c>
      <c r="B9" s="167" t="s">
        <v>32</v>
      </c>
      <c r="C9" s="189" t="s">
        <v>379</v>
      </c>
      <c r="D9" s="190" t="s">
        <v>32</v>
      </c>
      <c r="E9" s="189" t="s">
        <v>379</v>
      </c>
      <c r="F9" s="190" t="s">
        <v>32</v>
      </c>
      <c r="G9" s="191" t="s">
        <v>379</v>
      </c>
      <c r="H9" s="167" t="s">
        <v>32</v>
      </c>
      <c r="I9" s="189" t="s">
        <v>379</v>
      </c>
      <c r="J9" s="190" t="s">
        <v>32</v>
      </c>
      <c r="K9" s="189" t="s">
        <v>379</v>
      </c>
      <c r="L9" s="190" t="s">
        <v>32</v>
      </c>
      <c r="M9" s="191" t="s">
        <v>379</v>
      </c>
    </row>
    <row r="10" spans="1:13" ht="15" customHeight="1" x14ac:dyDescent="0.25">
      <c r="A10" s="168" t="s">
        <v>331</v>
      </c>
      <c r="B10" s="169" t="s">
        <v>380</v>
      </c>
      <c r="C10" s="192" t="s">
        <v>176</v>
      </c>
      <c r="D10" s="193" t="s">
        <v>381</v>
      </c>
      <c r="E10" s="192" t="s">
        <v>176</v>
      </c>
      <c r="F10" s="193" t="s">
        <v>176</v>
      </c>
      <c r="G10" s="194" t="s">
        <v>176</v>
      </c>
      <c r="H10" s="169" t="s">
        <v>380</v>
      </c>
      <c r="I10" s="192" t="s">
        <v>176</v>
      </c>
      <c r="J10" s="193" t="s">
        <v>381</v>
      </c>
      <c r="K10" s="192" t="s">
        <v>176</v>
      </c>
      <c r="L10" s="193" t="s">
        <v>176</v>
      </c>
      <c r="M10" s="194" t="s">
        <v>176</v>
      </c>
    </row>
    <row r="11" spans="1:13" ht="15" customHeight="1" x14ac:dyDescent="0.2">
      <c r="A11" s="170" t="s">
        <v>382</v>
      </c>
      <c r="B11" s="171" t="s">
        <v>32</v>
      </c>
      <c r="C11" s="195"/>
      <c r="D11" s="196" t="s">
        <v>32</v>
      </c>
      <c r="E11" s="195"/>
      <c r="F11" s="196" t="s">
        <v>32</v>
      </c>
      <c r="G11" s="197"/>
      <c r="H11" s="171" t="s">
        <v>32</v>
      </c>
      <c r="I11" s="195"/>
      <c r="J11" s="196" t="s">
        <v>32</v>
      </c>
      <c r="K11" s="195"/>
      <c r="L11" s="196" t="s">
        <v>32</v>
      </c>
      <c r="M11" s="197" t="s">
        <v>382</v>
      </c>
    </row>
    <row r="12" spans="1:13" ht="15" customHeight="1" x14ac:dyDescent="0.25">
      <c r="A12" s="164" t="s">
        <v>251</v>
      </c>
      <c r="B12" s="103" t="s">
        <v>32</v>
      </c>
      <c r="C12" s="198" t="s">
        <v>32</v>
      </c>
      <c r="D12" s="104"/>
      <c r="E12" s="130"/>
      <c r="F12" s="104"/>
      <c r="G12" s="199"/>
      <c r="I12" s="130"/>
      <c r="J12" s="104"/>
      <c r="K12" s="130"/>
      <c r="L12" s="104"/>
      <c r="M12" s="199"/>
    </row>
    <row r="13" spans="1:13" ht="15" customHeight="1" x14ac:dyDescent="0.2">
      <c r="A13" s="200" t="s">
        <v>383</v>
      </c>
      <c r="B13" s="181">
        <f>Revenue!H34</f>
        <v>31572162</v>
      </c>
      <c r="C13" s="201">
        <f t="shared" ref="C13:C82" si="0">IF(ISBLANK(B13),"  ",IF(F13&gt;0,B13/F13,IF(B13&gt;0,1,0)))</f>
        <v>1</v>
      </c>
      <c r="D13" s="202">
        <f>Revenue!I34</f>
        <v>0</v>
      </c>
      <c r="E13" s="203">
        <f>IF(ISBLANK(D13),"  ",IF(F13&gt;0,D13/F13,IF(D13&gt;0,1,0)))</f>
        <v>0</v>
      </c>
      <c r="F13" s="204">
        <f>D13+B13</f>
        <v>31572162</v>
      </c>
      <c r="G13" s="205">
        <f>IF(ISBLANK(F13),"  ",IF(F82&gt;0,F13/F82,IF(F13&gt;0,1,0)))</f>
        <v>0.14623140847881316</v>
      </c>
      <c r="H13" s="181">
        <f>Revenue!J34</f>
        <v>41253125</v>
      </c>
      <c r="I13" s="201">
        <f>IF(ISBLANK(H13),"  ",IF(L13&gt;0,H13/L13,IF(H13&gt;0,1,0)))</f>
        <v>1</v>
      </c>
      <c r="J13" s="202">
        <f>Revenue!K34</f>
        <v>0</v>
      </c>
      <c r="K13" s="203">
        <f>IF(ISBLANK(J13),"  ",IF(L13&gt;0,J13/L13,IF(J13&gt;0,1,0)))</f>
        <v>0</v>
      </c>
      <c r="L13" s="204">
        <f t="shared" ref="L13:L20" si="1">J13+H13</f>
        <v>41253125</v>
      </c>
      <c r="M13" s="205">
        <f>IF(ISBLANK(L13),"  ",IF(L82&gt;0,L13/L82,IF(L13&gt;0,1,0)))</f>
        <v>0.19068578852332957</v>
      </c>
    </row>
    <row r="14" spans="1:13" ht="15" customHeight="1" x14ac:dyDescent="0.2">
      <c r="A14" s="163" t="s">
        <v>384</v>
      </c>
      <c r="B14" s="103">
        <f>Revenue!H36</f>
        <v>0</v>
      </c>
      <c r="C14" s="206">
        <f t="shared" si="0"/>
        <v>0</v>
      </c>
      <c r="D14" s="207">
        <f>Revenue!I36</f>
        <v>0</v>
      </c>
      <c r="E14" s="208">
        <f>IF(ISBLANK(D14),"  ",IF(F14&gt;0,D14/F14,IF(D14&gt;0,1,0)))</f>
        <v>0</v>
      </c>
      <c r="F14" s="209">
        <f>D14+B14</f>
        <v>0</v>
      </c>
      <c r="G14" s="210">
        <f>IF(ISBLANK(F14),"  ",IF(F82&gt;0,F14/F82,IF(F14&gt;0,1,0)))</f>
        <v>0</v>
      </c>
      <c r="H14" s="103">
        <f>Revenue!J36</f>
        <v>0</v>
      </c>
      <c r="I14" s="206">
        <f>IF(ISBLANK(H14),"  ",IF(L14&gt;0,H14/L14,IF(H14&gt;0,1,0)))</f>
        <v>0</v>
      </c>
      <c r="J14" s="207">
        <f>Revenue!K36</f>
        <v>0</v>
      </c>
      <c r="K14" s="208">
        <f>IF(ISBLANK(J14),"  ",IF(L14&gt;0,J14/L14,IF(J14&gt;0,1,0)))</f>
        <v>0</v>
      </c>
      <c r="L14" s="209">
        <f t="shared" si="1"/>
        <v>0</v>
      </c>
      <c r="M14" s="210">
        <f>IF(ISBLANK(L14),"  ",IF(L82&gt;0,L14/L82,IF(L14&gt;0,1,0)))</f>
        <v>0</v>
      </c>
    </row>
    <row r="15" spans="1:13" s="345" customFormat="1" ht="15" customHeight="1" x14ac:dyDescent="0.2">
      <c r="A15" s="463" t="s">
        <v>385</v>
      </c>
      <c r="B15" s="464">
        <f>SUM(B16:B39)</f>
        <v>2974623</v>
      </c>
      <c r="C15" s="465">
        <f>IF(ISBLANK(B15),"  ",IF(F15&gt;0,B15/F15,IF(B15&gt;0,1,0)))</f>
        <v>1</v>
      </c>
      <c r="D15" s="466">
        <f>SUM(D16:D39)</f>
        <v>0</v>
      </c>
      <c r="E15" s="467">
        <f>IF(ISBLANK(D15),"  ",IF(F15&gt;0,D15/F15,IF(D15&gt;0,1,0)))</f>
        <v>0</v>
      </c>
      <c r="F15" s="468">
        <f>D15+B15</f>
        <v>2974623</v>
      </c>
      <c r="G15" s="469">
        <f>IF(ISBLANK(F15),"  ",IF(F82&gt;0,F15/F82,IF(F15&gt;0,1,0)))</f>
        <v>1.3777431871262812E-2</v>
      </c>
      <c r="H15" s="464">
        <f>SUM(H16:H39)</f>
        <v>2520363</v>
      </c>
      <c r="I15" s="465">
        <f>IF(ISBLANK(H15),"  ",IF(L15&gt;0,H15/L15,IF(H15&gt;0,1,0)))</f>
        <v>1</v>
      </c>
      <c r="J15" s="466">
        <f>SUM(J16:J39)</f>
        <v>0</v>
      </c>
      <c r="K15" s="467">
        <f>IF(ISBLANK(J15),"  ",IF(L15&gt;0,J15/L15,IF(J15&gt;0,1,0)))</f>
        <v>0</v>
      </c>
      <c r="L15" s="468">
        <f t="shared" si="1"/>
        <v>2520363</v>
      </c>
      <c r="M15" s="469">
        <f>IF(ISBLANK(L15),"  ",IF(L82&gt;0,L15/L82,IF(L15&gt;0,1,0)))</f>
        <v>1.1649963633543507E-2</v>
      </c>
    </row>
    <row r="16" spans="1:13" s="345" customFormat="1" ht="15" customHeight="1" x14ac:dyDescent="0.2">
      <c r="A16" s="448" t="s">
        <v>386</v>
      </c>
      <c r="B16" s="449">
        <f>Revenue!H39</f>
        <v>0</v>
      </c>
      <c r="C16" s="450">
        <f t="shared" si="0"/>
        <v>0</v>
      </c>
      <c r="D16" s="451">
        <f>Revenue!I39</f>
        <v>0</v>
      </c>
      <c r="E16" s="452">
        <f>IF(ISBLANK(D16),"  ",IF(F16&gt;0,D16/F16,IF(D16&gt;0,1,0)))</f>
        <v>0</v>
      </c>
      <c r="F16" s="453">
        <f t="shared" ref="F16:F43" si="2">D16+B16</f>
        <v>0</v>
      </c>
      <c r="G16" s="454">
        <f>IF(ISBLANK(F16),"  ",IF(F82&gt;0,F16/F82,IF(F16&gt;0,1,0)))</f>
        <v>0</v>
      </c>
      <c r="H16" s="449">
        <f>Revenue!J29</f>
        <v>0</v>
      </c>
      <c r="I16" s="450">
        <f t="shared" ref="I16:I29" si="3">IF(ISBLANK(H16),"  ",IF(L16&gt;0,H16/L16,IF(H16&gt;0,1,0)))</f>
        <v>0</v>
      </c>
      <c r="J16" s="451">
        <f>Revenue!K39</f>
        <v>0</v>
      </c>
      <c r="K16" s="452">
        <f t="shared" ref="K16:K35" si="4">IF(ISBLANK(J16),"  ",IF(L16&gt;0,J16/L16,IF(J16&gt;0,1,0)))</f>
        <v>0</v>
      </c>
      <c r="L16" s="453">
        <f t="shared" si="1"/>
        <v>0</v>
      </c>
      <c r="M16" s="454">
        <f>IF(ISBLANK(L16),"  ",IF(L82&gt;0,L16/L82,IF(L16&gt;0,1,0)))</f>
        <v>0</v>
      </c>
    </row>
    <row r="17" spans="1:13" s="346" customFormat="1" ht="15" customHeight="1" x14ac:dyDescent="0.2">
      <c r="A17" s="455" t="s">
        <v>256</v>
      </c>
      <c r="B17" s="456">
        <f>Revenue!H40</f>
        <v>2974623</v>
      </c>
      <c r="C17" s="457">
        <f t="shared" si="0"/>
        <v>1</v>
      </c>
      <c r="D17" s="458">
        <f>Revenue!I40</f>
        <v>0</v>
      </c>
      <c r="E17" s="452">
        <f t="shared" ref="E17:E35" si="5">IF(ISBLANK(D17),"  ",IF(F17&gt;0,D17/F17,IF(D17&gt;0,1,0)))</f>
        <v>0</v>
      </c>
      <c r="F17" s="459">
        <f t="shared" si="2"/>
        <v>2974623</v>
      </c>
      <c r="G17" s="460">
        <f>IF(ISBLANK(F17),"  ",IF(F82&gt;0,F17/F82,IF(F17&gt;0,1,0)))</f>
        <v>1.3777431871262812E-2</v>
      </c>
      <c r="H17" s="456">
        <f>Revenue!J40</f>
        <v>2520363</v>
      </c>
      <c r="I17" s="457">
        <f t="shared" si="3"/>
        <v>1</v>
      </c>
      <c r="J17" s="458">
        <f>Revenue!K40</f>
        <v>0</v>
      </c>
      <c r="K17" s="461">
        <f t="shared" si="4"/>
        <v>0</v>
      </c>
      <c r="L17" s="459">
        <f t="shared" si="1"/>
        <v>2520363</v>
      </c>
      <c r="M17" s="460">
        <f>IF(ISBLANK(L17),"  ",IF(L82&gt;0,L17/L82,IF(L17&gt;0,1,0)))</f>
        <v>1.1649963633543507E-2</v>
      </c>
    </row>
    <row r="18" spans="1:13" s="346" customFormat="1" ht="15" customHeight="1" x14ac:dyDescent="0.2">
      <c r="A18" s="455" t="s">
        <v>257</v>
      </c>
      <c r="B18" s="456">
        <f>Revenue!H41</f>
        <v>0</v>
      </c>
      <c r="C18" s="457">
        <f t="shared" si="0"/>
        <v>0</v>
      </c>
      <c r="D18" s="458">
        <f>Revenue!I41</f>
        <v>0</v>
      </c>
      <c r="E18" s="452">
        <f t="shared" si="5"/>
        <v>0</v>
      </c>
      <c r="F18" s="459">
        <f t="shared" si="2"/>
        <v>0</v>
      </c>
      <c r="G18" s="460">
        <f>IF(ISBLANK(F18),"  ",IF(F82&gt;0,F18/F82,IF(F18&gt;0,1,0)))</f>
        <v>0</v>
      </c>
      <c r="H18" s="456">
        <f>Revenue!J41</f>
        <v>0</v>
      </c>
      <c r="I18" s="457">
        <f t="shared" si="3"/>
        <v>0</v>
      </c>
      <c r="J18" s="458">
        <f>Revenue!K41</f>
        <v>0</v>
      </c>
      <c r="K18" s="461">
        <f t="shared" si="4"/>
        <v>0</v>
      </c>
      <c r="L18" s="459">
        <f t="shared" si="1"/>
        <v>0</v>
      </c>
      <c r="M18" s="460">
        <f>IF(ISBLANK(L18),"  ",IF(L82&gt;0,L18/L82,IF(L18&gt;0,1,0)))</f>
        <v>0</v>
      </c>
    </row>
    <row r="19" spans="1:13" s="346" customFormat="1" ht="15" customHeight="1" x14ac:dyDescent="0.2">
      <c r="A19" s="455" t="s">
        <v>258</v>
      </c>
      <c r="B19" s="456">
        <f>Revenue!H42</f>
        <v>0</v>
      </c>
      <c r="C19" s="457">
        <f t="shared" si="0"/>
        <v>0</v>
      </c>
      <c r="D19" s="458">
        <f>Revenue!I42</f>
        <v>0</v>
      </c>
      <c r="E19" s="452">
        <f t="shared" si="5"/>
        <v>0</v>
      </c>
      <c r="F19" s="459">
        <f t="shared" si="2"/>
        <v>0</v>
      </c>
      <c r="G19" s="460">
        <f>IF(ISBLANK(F19),"  ",IF(F82&gt;0,F19/F82,IF(F19&gt;0,1,0)))</f>
        <v>0</v>
      </c>
      <c r="H19" s="456">
        <f>Revenue!J42</f>
        <v>0</v>
      </c>
      <c r="I19" s="457">
        <f t="shared" si="3"/>
        <v>0</v>
      </c>
      <c r="J19" s="458">
        <f>Revenue!K42</f>
        <v>0</v>
      </c>
      <c r="K19" s="461">
        <f t="shared" si="4"/>
        <v>0</v>
      </c>
      <c r="L19" s="459">
        <f t="shared" si="1"/>
        <v>0</v>
      </c>
      <c r="M19" s="460">
        <f>IF(ISBLANK(L19),"  ",IF(L82&gt;0,L19/L82,IF(L19&gt;0,1,0)))</f>
        <v>0</v>
      </c>
    </row>
    <row r="20" spans="1:13" s="346" customFormat="1" ht="15" customHeight="1" x14ac:dyDescent="0.2">
      <c r="A20" s="455" t="s">
        <v>259</v>
      </c>
      <c r="B20" s="456">
        <f>Revenue!H43</f>
        <v>0</v>
      </c>
      <c r="C20" s="457">
        <f t="shared" si="0"/>
        <v>0</v>
      </c>
      <c r="D20" s="458">
        <f>Revenue!I43</f>
        <v>0</v>
      </c>
      <c r="E20" s="452">
        <f t="shared" si="5"/>
        <v>0</v>
      </c>
      <c r="F20" s="459">
        <f>D20+B20</f>
        <v>0</v>
      </c>
      <c r="G20" s="460">
        <f>IF(ISBLANK(F20),"  ",IF(F83&gt;0,F20/F83,IF(F20&gt;0,1,0)))</f>
        <v>0</v>
      </c>
      <c r="H20" s="456">
        <f>Revenue!J43</f>
        <v>0</v>
      </c>
      <c r="I20" s="457">
        <f t="shared" si="3"/>
        <v>0</v>
      </c>
      <c r="J20" s="458">
        <f>Revenue!K43</f>
        <v>0</v>
      </c>
      <c r="K20" s="461">
        <f t="shared" si="4"/>
        <v>0</v>
      </c>
      <c r="L20" s="459">
        <f t="shared" si="1"/>
        <v>0</v>
      </c>
      <c r="M20" s="460">
        <f>IF(ISBLANK(L20),"  ",IF(L83&gt;0,L20/L83,IF(L20&gt;0,1,0)))</f>
        <v>0</v>
      </c>
    </row>
    <row r="21" spans="1:13" s="346" customFormat="1" ht="15" customHeight="1" x14ac:dyDescent="0.2">
      <c r="A21" s="455" t="s">
        <v>387</v>
      </c>
      <c r="B21" s="456">
        <f>Revenue!H44</f>
        <v>0</v>
      </c>
      <c r="C21" s="457">
        <f t="shared" si="0"/>
        <v>0</v>
      </c>
      <c r="D21" s="458">
        <f>Revenue!I44</f>
        <v>0</v>
      </c>
      <c r="E21" s="452">
        <f t="shared" si="5"/>
        <v>0</v>
      </c>
      <c r="F21" s="459">
        <f t="shared" si="2"/>
        <v>0</v>
      </c>
      <c r="G21" s="460">
        <f>IF(ISBLANK(F21),"  ",IF(F82&gt;0,F21/F82,IF(F21&gt;0,1,0)))</f>
        <v>0</v>
      </c>
      <c r="H21" s="456">
        <f>Revenue!J44</f>
        <v>0</v>
      </c>
      <c r="I21" s="457">
        <f t="shared" si="3"/>
        <v>0</v>
      </c>
      <c r="J21" s="458">
        <f>Revenue!K44</f>
        <v>0</v>
      </c>
      <c r="K21" s="461">
        <f t="shared" si="4"/>
        <v>0</v>
      </c>
      <c r="L21" s="459">
        <f t="shared" ref="L21:L25" si="6">J21+H21</f>
        <v>0</v>
      </c>
      <c r="M21" s="460">
        <f>IF(ISBLANK(L21),"  ",IF(L82&gt;0,L21/L82,IF(L21&gt;0,1,0)))</f>
        <v>0</v>
      </c>
    </row>
    <row r="22" spans="1:13" s="346" customFormat="1" ht="15" customHeight="1" x14ac:dyDescent="0.2">
      <c r="A22" s="455" t="s">
        <v>388</v>
      </c>
      <c r="B22" s="456">
        <f>Revenue!H49</f>
        <v>0</v>
      </c>
      <c r="C22" s="457">
        <f t="shared" si="0"/>
        <v>0</v>
      </c>
      <c r="D22" s="458">
        <f>Revenue!I49</f>
        <v>0</v>
      </c>
      <c r="E22" s="452">
        <f t="shared" si="5"/>
        <v>0</v>
      </c>
      <c r="F22" s="459">
        <f t="shared" si="2"/>
        <v>0</v>
      </c>
      <c r="G22" s="460">
        <f>IF(ISBLANK(F22),"  ",IF(F82&gt;0,F22/F82,IF(F22&gt;0,1,0)))</f>
        <v>0</v>
      </c>
      <c r="H22" s="456">
        <f>Revenue!J49</f>
        <v>0</v>
      </c>
      <c r="I22" s="457">
        <f t="shared" si="3"/>
        <v>0</v>
      </c>
      <c r="J22" s="458">
        <f>Revenue!K49</f>
        <v>0</v>
      </c>
      <c r="K22" s="461">
        <f t="shared" si="4"/>
        <v>0</v>
      </c>
      <c r="L22" s="459">
        <f t="shared" si="6"/>
        <v>0</v>
      </c>
      <c r="M22" s="460">
        <f>IF(ISBLANK(L22),"  ",IF(L82&gt;0,L22/L82,IF(L22&gt;0,1,0)))</f>
        <v>0</v>
      </c>
    </row>
    <row r="23" spans="1:13" s="346" customFormat="1" ht="15" customHeight="1" x14ac:dyDescent="0.2">
      <c r="A23" s="455" t="s">
        <v>389</v>
      </c>
      <c r="B23" s="456">
        <f>Revenue!H45</f>
        <v>0</v>
      </c>
      <c r="C23" s="457">
        <f t="shared" si="0"/>
        <v>0</v>
      </c>
      <c r="D23" s="458">
        <f>Revenue!I45</f>
        <v>0</v>
      </c>
      <c r="E23" s="452">
        <f t="shared" si="5"/>
        <v>0</v>
      </c>
      <c r="F23" s="459">
        <f t="shared" si="2"/>
        <v>0</v>
      </c>
      <c r="G23" s="460">
        <f>IF(ISBLANK(F23),"  ",IF(F82&gt;0,F23/F82,IF(F23&gt;0,1,0)))</f>
        <v>0</v>
      </c>
      <c r="H23" s="456">
        <f>Revenue!J45</f>
        <v>0</v>
      </c>
      <c r="I23" s="457">
        <f t="shared" si="3"/>
        <v>0</v>
      </c>
      <c r="J23" s="458">
        <f>Revenue!K45</f>
        <v>0</v>
      </c>
      <c r="K23" s="461">
        <f t="shared" si="4"/>
        <v>0</v>
      </c>
      <c r="L23" s="459">
        <f t="shared" si="6"/>
        <v>0</v>
      </c>
      <c r="M23" s="460">
        <f>IF(ISBLANK(L23),"  ",IF(L82&gt;0,L23/L82,IF(L23&gt;0,1,0)))</f>
        <v>0</v>
      </c>
    </row>
    <row r="24" spans="1:13" s="346" customFormat="1" ht="15" customHeight="1" x14ac:dyDescent="0.2">
      <c r="A24" s="455" t="s">
        <v>263</v>
      </c>
      <c r="B24" s="456">
        <f>Revenue!H46</f>
        <v>0</v>
      </c>
      <c r="C24" s="457">
        <f t="shared" si="0"/>
        <v>0</v>
      </c>
      <c r="D24" s="458">
        <f>Revenue!I46</f>
        <v>0</v>
      </c>
      <c r="E24" s="452">
        <f t="shared" si="5"/>
        <v>0</v>
      </c>
      <c r="F24" s="459">
        <f t="shared" si="2"/>
        <v>0</v>
      </c>
      <c r="G24" s="460">
        <f>IF(ISBLANK(F24),"  ",IF(F82&gt;0,F24/F82,IF(F24&gt;0,1,0)))</f>
        <v>0</v>
      </c>
      <c r="H24" s="456">
        <f>Revenue!J46</f>
        <v>0</v>
      </c>
      <c r="I24" s="457">
        <f t="shared" si="3"/>
        <v>0</v>
      </c>
      <c r="J24" s="458">
        <f>Revenue!K46</f>
        <v>0</v>
      </c>
      <c r="K24" s="461">
        <f t="shared" si="4"/>
        <v>0</v>
      </c>
      <c r="L24" s="459">
        <f t="shared" si="6"/>
        <v>0</v>
      </c>
      <c r="M24" s="460">
        <f>IF(ISBLANK(L24),"  ",IF(L82&gt;0,L24/L82,IF(L24&gt;0,1,0)))</f>
        <v>0</v>
      </c>
    </row>
    <row r="25" spans="1:13" s="346" customFormat="1" ht="15" customHeight="1" x14ac:dyDescent="0.2">
      <c r="A25" s="455" t="s">
        <v>264</v>
      </c>
      <c r="B25" s="456">
        <f>Revenue!H47</f>
        <v>0</v>
      </c>
      <c r="C25" s="457">
        <f t="shared" si="0"/>
        <v>0</v>
      </c>
      <c r="D25" s="458">
        <f>Revenue!I47</f>
        <v>0</v>
      </c>
      <c r="E25" s="452">
        <f t="shared" si="5"/>
        <v>0</v>
      </c>
      <c r="F25" s="459">
        <f t="shared" si="2"/>
        <v>0</v>
      </c>
      <c r="G25" s="460">
        <f>IF(ISBLANK(F25),"  ",IF(F82&gt;0,F25/F82,IF(F25&gt;0,1,0)))</f>
        <v>0</v>
      </c>
      <c r="H25" s="456">
        <f>Revenue!J47</f>
        <v>0</v>
      </c>
      <c r="I25" s="457">
        <f t="shared" si="3"/>
        <v>0</v>
      </c>
      <c r="J25" s="458">
        <f>Revenue!K47</f>
        <v>0</v>
      </c>
      <c r="K25" s="461">
        <f t="shared" si="4"/>
        <v>0</v>
      </c>
      <c r="L25" s="459">
        <f t="shared" si="6"/>
        <v>0</v>
      </c>
      <c r="M25" s="460">
        <f>IF(ISBLANK(L25),"  ",IF(L82&gt;0,L25/L82,IF(L25&gt;0,1,0)))</f>
        <v>0</v>
      </c>
    </row>
    <row r="26" spans="1:13" s="346" customFormat="1" ht="15" customHeight="1" x14ac:dyDescent="0.2">
      <c r="A26" s="462" t="s">
        <v>390</v>
      </c>
      <c r="B26" s="456">
        <f>Revenue!H48</f>
        <v>0</v>
      </c>
      <c r="C26" s="457">
        <f t="shared" si="0"/>
        <v>0</v>
      </c>
      <c r="D26" s="458">
        <f>Revenue!I48</f>
        <v>0</v>
      </c>
      <c r="E26" s="452">
        <f t="shared" si="5"/>
        <v>0</v>
      </c>
      <c r="F26" s="459">
        <f t="shared" ref="F26:F35" si="7">D26+B26</f>
        <v>0</v>
      </c>
      <c r="G26" s="460">
        <f>IF(ISBLANK(F26),"  ",IF(F82&gt;0,F26/F82,IF(F26&gt;0,1,0)))</f>
        <v>0</v>
      </c>
      <c r="H26" s="456">
        <f>Revenue!J48</f>
        <v>0</v>
      </c>
      <c r="I26" s="457">
        <f t="shared" si="3"/>
        <v>0</v>
      </c>
      <c r="J26" s="458">
        <f>Revenue!K48</f>
        <v>0</v>
      </c>
      <c r="K26" s="461">
        <f t="shared" si="4"/>
        <v>0</v>
      </c>
      <c r="L26" s="459">
        <f t="shared" ref="L26:L35" si="8">J26+H26</f>
        <v>0</v>
      </c>
      <c r="M26" s="460">
        <f>IF(ISBLANK(L26),"  ",IF(L82&gt;0,L26/L82,IF(L26&gt;0,1,0)))</f>
        <v>0</v>
      </c>
    </row>
    <row r="27" spans="1:13" s="346" customFormat="1" ht="15" customHeight="1" x14ac:dyDescent="0.2">
      <c r="A27" s="462" t="s">
        <v>266</v>
      </c>
      <c r="B27" s="456">
        <f>Revenue!H50</f>
        <v>0</v>
      </c>
      <c r="C27" s="457">
        <f>IF(ISBLANK(B27),"  ",IF(F27&gt;0,B27/F27,IF(B27&gt;0,1,0)))</f>
        <v>0</v>
      </c>
      <c r="D27" s="458">
        <f>Revenue!I50</f>
        <v>0</v>
      </c>
      <c r="E27" s="452">
        <f>IF(ISBLANK(D27),"  ",IF(F27&gt;0,D27/F27,IF(D27&gt;0,1,0)))</f>
        <v>0</v>
      </c>
      <c r="F27" s="459">
        <f t="shared" si="7"/>
        <v>0</v>
      </c>
      <c r="G27" s="460">
        <f>IF(ISBLANK(F27),"  ",IF(F83&gt;0,F27/F83,IF(F27&gt;0,1,0)))</f>
        <v>0</v>
      </c>
      <c r="H27" s="456">
        <f>Revenue!J50</f>
        <v>0</v>
      </c>
      <c r="I27" s="457">
        <f t="shared" si="3"/>
        <v>0</v>
      </c>
      <c r="J27" s="458">
        <f>Revenue!K50</f>
        <v>0</v>
      </c>
      <c r="K27" s="461">
        <f>IF(ISBLANK(J27),"  ",IF(L27&gt;0,J27/L27,IF(J27&gt;0,1,0)))</f>
        <v>0</v>
      </c>
      <c r="L27" s="459">
        <f t="shared" si="8"/>
        <v>0</v>
      </c>
      <c r="M27" s="460">
        <f>IF(ISBLANK(L27),"  ",IF(L83&gt;0,L27/L83,IF(L27&gt;0,1,0)))</f>
        <v>0</v>
      </c>
    </row>
    <row r="28" spans="1:13" s="346" customFormat="1" ht="15" customHeight="1" x14ac:dyDescent="0.2">
      <c r="A28" s="462" t="s">
        <v>391</v>
      </c>
      <c r="B28" s="456">
        <f>Revenue!H51</f>
        <v>0</v>
      </c>
      <c r="C28" s="457">
        <f t="shared" si="0"/>
        <v>0</v>
      </c>
      <c r="D28" s="458">
        <f>Revenue!I51</f>
        <v>0</v>
      </c>
      <c r="E28" s="452">
        <f>IF(ISBLANK(D28),"  ",IF(F28&gt;0,D28/F28,IF(D28&gt;0,1,0)))</f>
        <v>0</v>
      </c>
      <c r="F28" s="459">
        <f t="shared" si="7"/>
        <v>0</v>
      </c>
      <c r="G28" s="460">
        <f>IF(ISBLANK(F28),"  ",IF(F84&gt;0,F28/F84,IF(F28&gt;0,1,0)))</f>
        <v>0</v>
      </c>
      <c r="H28" s="456">
        <f>Revenue!J51</f>
        <v>0</v>
      </c>
      <c r="I28" s="457">
        <f t="shared" si="3"/>
        <v>0</v>
      </c>
      <c r="J28" s="458">
        <f>Revenue!K51</f>
        <v>0</v>
      </c>
      <c r="K28" s="461">
        <f>IF(ISBLANK(J28),"  ",IF(L28&gt;0,J28/L28,IF(J28&gt;0,1,0)))</f>
        <v>0</v>
      </c>
      <c r="L28" s="459">
        <f t="shared" si="8"/>
        <v>0</v>
      </c>
      <c r="M28" s="460">
        <f>IF(ISBLANK(L28),"  ",IF(L84&gt;0,L28/L84,IF(L28&gt;0,1,0)))</f>
        <v>0</v>
      </c>
    </row>
    <row r="29" spans="1:13" s="346" customFormat="1" ht="15" customHeight="1" x14ac:dyDescent="0.2">
      <c r="A29" s="462" t="s">
        <v>268</v>
      </c>
      <c r="B29" s="456">
        <f>Revenue!H52</f>
        <v>0</v>
      </c>
      <c r="C29" s="457">
        <f t="shared" si="0"/>
        <v>0</v>
      </c>
      <c r="D29" s="458">
        <f>Revenue!I52</f>
        <v>0</v>
      </c>
      <c r="E29" s="452">
        <f>IF(ISBLANK(D29),"  ",IF(F29&gt;0,D29/F29,IF(D29&gt;0,1,0)))</f>
        <v>0</v>
      </c>
      <c r="F29" s="459">
        <f t="shared" si="7"/>
        <v>0</v>
      </c>
      <c r="G29" s="460">
        <f>IF(ISBLANK(F29),"  ",IF(F85&gt;0,F29/F85,IF(F29&gt;0,1,0)))</f>
        <v>0</v>
      </c>
      <c r="H29" s="456">
        <f>Revenue!J52</f>
        <v>0</v>
      </c>
      <c r="I29" s="457">
        <f t="shared" si="3"/>
        <v>0</v>
      </c>
      <c r="J29" s="458">
        <f>Revenue!K52</f>
        <v>0</v>
      </c>
      <c r="K29" s="461">
        <f>IF(ISBLANK(J29),"  ",IF(L29&gt;0,J29/L29,IF(J29&gt;0,1,0)))</f>
        <v>0</v>
      </c>
      <c r="L29" s="459">
        <f t="shared" si="8"/>
        <v>0</v>
      </c>
      <c r="M29" s="460">
        <f>IF(ISBLANK(L29),"  ",IF(L85&gt;0,L29/L85,IF(L29&gt;0,1,0)))</f>
        <v>0</v>
      </c>
    </row>
    <row r="30" spans="1:13" s="346" customFormat="1" ht="15" customHeight="1" x14ac:dyDescent="0.2">
      <c r="A30" s="442" t="s">
        <v>269</v>
      </c>
      <c r="B30" s="456">
        <f>Revenue!H53</f>
        <v>0</v>
      </c>
      <c r="C30" s="457">
        <f>IF(ISBLANK(B30),"  ",IF(F30&gt;0,B30/F30,IF(B30&gt;0,1,0)))</f>
        <v>0</v>
      </c>
      <c r="D30" s="458">
        <f>Revenue!I53</f>
        <v>0</v>
      </c>
      <c r="E30" s="452">
        <f>IF(ISBLANK(D30),"  ",IF(F30&gt;0,D30/F30,IF(D30&gt;0,1,0)))</f>
        <v>0</v>
      </c>
      <c r="F30" s="459">
        <f t="shared" si="7"/>
        <v>0</v>
      </c>
      <c r="G30" s="460">
        <f>IF(ISBLANK(F30),"  ",IF(F86&gt;0,F30/F86,IF(F30&gt;0,1,0)))</f>
        <v>0</v>
      </c>
      <c r="H30" s="456">
        <f>Revenue!J53</f>
        <v>0</v>
      </c>
      <c r="I30" s="457">
        <f>IF(ISBLANK(H30),"  ",IF(L30&gt;0,H30/L30,IF(H30&gt;0,1,0)))</f>
        <v>0</v>
      </c>
      <c r="J30" s="458">
        <f>Revenue!K53</f>
        <v>0</v>
      </c>
      <c r="K30" s="461">
        <f>IF(ISBLANK(J30),"  ",IF(L30&gt;0,J30/L30,IF(J30&gt;0,1,0)))</f>
        <v>0</v>
      </c>
      <c r="L30" s="459">
        <f t="shared" si="8"/>
        <v>0</v>
      </c>
      <c r="M30" s="460">
        <f>IF(ISBLANK(L30),"  ",IF(L86&gt;0,L30/L86,IF(L30&gt;0,1,0)))</f>
        <v>0</v>
      </c>
    </row>
    <row r="31" spans="1:13" s="346" customFormat="1" ht="15" customHeight="1" x14ac:dyDescent="0.2">
      <c r="A31" s="462" t="s">
        <v>270</v>
      </c>
      <c r="B31" s="456">
        <f>Revenue!H54</f>
        <v>0</v>
      </c>
      <c r="C31" s="457">
        <f t="shared" ref="C31:C35" si="9">IF(ISBLANK(B31),"  ",IF(F31&gt;0,B31/F31,IF(B31&gt;0,1,0)))</f>
        <v>0</v>
      </c>
      <c r="D31" s="458">
        <f>Revenue!I54</f>
        <v>0</v>
      </c>
      <c r="E31" s="452">
        <f t="shared" si="5"/>
        <v>0</v>
      </c>
      <c r="F31" s="459">
        <f t="shared" si="7"/>
        <v>0</v>
      </c>
      <c r="G31" s="460">
        <f t="shared" ref="G31:G37" si="10">IF(ISBLANK(F31),"  ",IF(F82&gt;0,F31/F82,IF(F31&gt;0,1,0)))</f>
        <v>0</v>
      </c>
      <c r="H31" s="456">
        <f>Revenue!J54</f>
        <v>0</v>
      </c>
      <c r="I31" s="457">
        <f t="shared" ref="I31:I35" si="11">IF(ISBLANK(H31),"  ",IF(L31&gt;0,H31/L31,IF(H31&gt;0,1,0)))</f>
        <v>0</v>
      </c>
      <c r="J31" s="458">
        <f>Revenue!K54</f>
        <v>0</v>
      </c>
      <c r="K31" s="461">
        <f t="shared" si="4"/>
        <v>0</v>
      </c>
      <c r="L31" s="459">
        <f t="shared" si="8"/>
        <v>0</v>
      </c>
      <c r="M31" s="460">
        <f t="shared" ref="M31:M37" si="12">IF(ISBLANK(L31),"  ",IF(L82&gt;0,L31/L82,IF(L31&gt;0,1,0)))</f>
        <v>0</v>
      </c>
    </row>
    <row r="32" spans="1:13" s="346" customFormat="1" ht="15" customHeight="1" x14ac:dyDescent="0.2">
      <c r="A32" s="455" t="s">
        <v>271</v>
      </c>
      <c r="B32" s="456">
        <f>Revenue!H55</f>
        <v>0</v>
      </c>
      <c r="C32" s="457">
        <f t="shared" si="9"/>
        <v>0</v>
      </c>
      <c r="D32" s="458">
        <f>Revenue!I55</f>
        <v>0</v>
      </c>
      <c r="E32" s="452">
        <f t="shared" si="5"/>
        <v>0</v>
      </c>
      <c r="F32" s="459">
        <f t="shared" si="7"/>
        <v>0</v>
      </c>
      <c r="G32" s="460">
        <f t="shared" si="10"/>
        <v>0</v>
      </c>
      <c r="H32" s="456">
        <f>Revenue!J55</f>
        <v>0</v>
      </c>
      <c r="I32" s="457">
        <f t="shared" si="11"/>
        <v>0</v>
      </c>
      <c r="J32" s="458">
        <f>Revenue!K55</f>
        <v>0</v>
      </c>
      <c r="K32" s="461">
        <f t="shared" si="4"/>
        <v>0</v>
      </c>
      <c r="L32" s="459">
        <f t="shared" si="8"/>
        <v>0</v>
      </c>
      <c r="M32" s="460">
        <f t="shared" si="12"/>
        <v>0</v>
      </c>
    </row>
    <row r="33" spans="1:13" s="346" customFormat="1" ht="15" customHeight="1" x14ac:dyDescent="0.2">
      <c r="A33" s="455" t="s">
        <v>272</v>
      </c>
      <c r="B33" s="456">
        <f>Revenue!H56</f>
        <v>0</v>
      </c>
      <c r="C33" s="457">
        <f t="shared" si="9"/>
        <v>0</v>
      </c>
      <c r="D33" s="458">
        <f>Revenue!I56</f>
        <v>0</v>
      </c>
      <c r="E33" s="452">
        <f t="shared" si="5"/>
        <v>0</v>
      </c>
      <c r="F33" s="459">
        <f t="shared" si="7"/>
        <v>0</v>
      </c>
      <c r="G33" s="460">
        <f t="shared" si="10"/>
        <v>0</v>
      </c>
      <c r="H33" s="456">
        <f>Revenue!J56</f>
        <v>0</v>
      </c>
      <c r="I33" s="457">
        <f t="shared" si="11"/>
        <v>0</v>
      </c>
      <c r="J33" s="458">
        <f>Revenue!K56</f>
        <v>0</v>
      </c>
      <c r="K33" s="461">
        <f t="shared" si="4"/>
        <v>0</v>
      </c>
      <c r="L33" s="459">
        <f t="shared" si="8"/>
        <v>0</v>
      </c>
      <c r="M33" s="460">
        <f t="shared" si="12"/>
        <v>0</v>
      </c>
    </row>
    <row r="34" spans="1:13" s="346" customFormat="1" ht="15" customHeight="1" x14ac:dyDescent="0.2">
      <c r="A34" s="455" t="s">
        <v>273</v>
      </c>
      <c r="B34" s="456">
        <f>Revenue!H57</f>
        <v>0</v>
      </c>
      <c r="C34" s="457">
        <f t="shared" si="9"/>
        <v>0</v>
      </c>
      <c r="D34" s="458">
        <f>Revenue!I57</f>
        <v>0</v>
      </c>
      <c r="E34" s="452">
        <f t="shared" si="5"/>
        <v>0</v>
      </c>
      <c r="F34" s="459">
        <f t="shared" si="7"/>
        <v>0</v>
      </c>
      <c r="G34" s="460">
        <f t="shared" si="10"/>
        <v>0</v>
      </c>
      <c r="H34" s="456">
        <f>Revenue!J57</f>
        <v>0</v>
      </c>
      <c r="I34" s="457">
        <f t="shared" si="11"/>
        <v>0</v>
      </c>
      <c r="J34" s="458">
        <f>Revenue!K57</f>
        <v>0</v>
      </c>
      <c r="K34" s="461">
        <f t="shared" si="4"/>
        <v>0</v>
      </c>
      <c r="L34" s="459">
        <f t="shared" si="8"/>
        <v>0</v>
      </c>
      <c r="M34" s="460">
        <f t="shared" si="12"/>
        <v>0</v>
      </c>
    </row>
    <row r="35" spans="1:13" s="346" customFormat="1" ht="15" customHeight="1" x14ac:dyDescent="0.2">
      <c r="A35" s="455" t="s">
        <v>274</v>
      </c>
      <c r="B35" s="456">
        <f>Revenue!H58</f>
        <v>0</v>
      </c>
      <c r="C35" s="457">
        <f t="shared" si="9"/>
        <v>0</v>
      </c>
      <c r="D35" s="458">
        <f>Revenue!I58</f>
        <v>0</v>
      </c>
      <c r="E35" s="452">
        <f t="shared" si="5"/>
        <v>0</v>
      </c>
      <c r="F35" s="459">
        <f t="shared" si="7"/>
        <v>0</v>
      </c>
      <c r="G35" s="460">
        <f t="shared" si="10"/>
        <v>0</v>
      </c>
      <c r="H35" s="456">
        <f>Revenue!J58</f>
        <v>0</v>
      </c>
      <c r="I35" s="457">
        <f t="shared" si="11"/>
        <v>0</v>
      </c>
      <c r="J35" s="458">
        <f>Revenue!K58</f>
        <v>0</v>
      </c>
      <c r="K35" s="461">
        <f t="shared" si="4"/>
        <v>0</v>
      </c>
      <c r="L35" s="459">
        <f t="shared" si="8"/>
        <v>0</v>
      </c>
      <c r="M35" s="460">
        <f t="shared" si="12"/>
        <v>0</v>
      </c>
    </row>
    <row r="36" spans="1:13" s="346" customFormat="1" ht="15" customHeight="1" x14ac:dyDescent="0.2">
      <c r="A36" s="455" t="s">
        <v>275</v>
      </c>
      <c r="B36" s="456">
        <f>Revenue!H59</f>
        <v>0</v>
      </c>
      <c r="C36" s="457">
        <f t="shared" ref="C36:C38" si="13">IF(ISBLANK(B36),"  ",IF(F36&gt;0,B36/F36,IF(B36&gt;0,1,0)))</f>
        <v>0</v>
      </c>
      <c r="D36" s="458">
        <f>Revenue!I59</f>
        <v>0</v>
      </c>
      <c r="E36" s="452">
        <f t="shared" ref="E36:E39" si="14">IF(ISBLANK(D36),"  ",IF(F36&gt;0,D36/F36,IF(D36&gt;0,1,0)))</f>
        <v>0</v>
      </c>
      <c r="F36" s="459">
        <f t="shared" ref="F36:F39" si="15">D36+B36</f>
        <v>0</v>
      </c>
      <c r="G36" s="460">
        <f t="shared" si="10"/>
        <v>0</v>
      </c>
      <c r="H36" s="456">
        <f>Revenue!J59</f>
        <v>0</v>
      </c>
      <c r="I36" s="457">
        <f t="shared" ref="I36:I39" si="16">IF(ISBLANK(H36),"  ",IF(L36&gt;0,H36/L36,IF(H36&gt;0,1,0)))</f>
        <v>0</v>
      </c>
      <c r="J36" s="458">
        <f>Revenue!K59</f>
        <v>0</v>
      </c>
      <c r="K36" s="461">
        <f t="shared" ref="K36:K39" si="17">IF(ISBLANK(J36),"  ",IF(L36&gt;0,J36/L36,IF(J36&gt;0,1,0)))</f>
        <v>0</v>
      </c>
      <c r="L36" s="459">
        <f t="shared" ref="L36:L39" si="18">J36+H36</f>
        <v>0</v>
      </c>
      <c r="M36" s="460">
        <f t="shared" si="12"/>
        <v>0</v>
      </c>
    </row>
    <row r="37" spans="1:13" s="346" customFormat="1" ht="15" customHeight="1" x14ac:dyDescent="0.2">
      <c r="A37" s="455" t="s">
        <v>276</v>
      </c>
      <c r="B37" s="456">
        <f>Revenue!H60</f>
        <v>0</v>
      </c>
      <c r="C37" s="457">
        <f t="shared" si="13"/>
        <v>0</v>
      </c>
      <c r="D37" s="458">
        <f>Revenue!I60</f>
        <v>0</v>
      </c>
      <c r="E37" s="452">
        <f t="shared" si="14"/>
        <v>0</v>
      </c>
      <c r="F37" s="459">
        <f t="shared" ref="F37" si="19">D37+B37</f>
        <v>0</v>
      </c>
      <c r="G37" s="460">
        <f t="shared" si="10"/>
        <v>0</v>
      </c>
      <c r="H37" s="456">
        <f>Revenue!J60</f>
        <v>0</v>
      </c>
      <c r="I37" s="457">
        <f t="shared" ref="I37" si="20">IF(ISBLANK(H37),"  ",IF(L37&gt;0,H37/L37,IF(H37&gt;0,1,0)))</f>
        <v>0</v>
      </c>
      <c r="J37" s="458">
        <f>Revenue!K60</f>
        <v>0</v>
      </c>
      <c r="K37" s="461">
        <f t="shared" ref="K37" si="21">IF(ISBLANK(J37),"  ",IF(L37&gt;0,J37/L37,IF(J37&gt;0,1,0)))</f>
        <v>0</v>
      </c>
      <c r="L37" s="459">
        <f t="shared" ref="L37" si="22">J37+H37</f>
        <v>0</v>
      </c>
      <c r="M37" s="460">
        <f t="shared" si="12"/>
        <v>0</v>
      </c>
    </row>
    <row r="38" spans="1:13" s="346" customFormat="1" ht="15" customHeight="1" x14ac:dyDescent="0.2">
      <c r="A38" s="455" t="s">
        <v>277</v>
      </c>
      <c r="B38" s="456">
        <f>Revenue!H61</f>
        <v>0</v>
      </c>
      <c r="C38" s="457">
        <f t="shared" si="13"/>
        <v>0</v>
      </c>
      <c r="D38" s="458">
        <f>Revenue!I61</f>
        <v>0</v>
      </c>
      <c r="E38" s="452">
        <f t="shared" si="14"/>
        <v>0</v>
      </c>
      <c r="F38" s="459">
        <f t="shared" si="15"/>
        <v>0</v>
      </c>
      <c r="G38" s="460">
        <f t="shared" ref="G38:G39" si="23">IF(ISBLANK(F38),"  ",IF(F88&gt;0,F38/F88,IF(F38&gt;0,1,0)))</f>
        <v>0</v>
      </c>
      <c r="H38" s="456">
        <f>Revenue!J61</f>
        <v>0</v>
      </c>
      <c r="I38" s="457">
        <f t="shared" si="16"/>
        <v>0</v>
      </c>
      <c r="J38" s="458">
        <f>Revenue!K61</f>
        <v>0</v>
      </c>
      <c r="K38" s="461">
        <f t="shared" si="17"/>
        <v>0</v>
      </c>
      <c r="L38" s="459">
        <f t="shared" si="18"/>
        <v>0</v>
      </c>
      <c r="M38" s="460">
        <f t="shared" ref="M38:M39" si="24">IF(ISBLANK(L38),"  ",IF(L88&gt;0,L38/L88,IF(L38&gt;0,1,0)))</f>
        <v>0</v>
      </c>
    </row>
    <row r="39" spans="1:13" s="346" customFormat="1" ht="15" customHeight="1" x14ac:dyDescent="0.2">
      <c r="A39" s="455" t="s">
        <v>278</v>
      </c>
      <c r="B39" s="456">
        <f>Revenue!H62</f>
        <v>0</v>
      </c>
      <c r="C39" s="457">
        <f>IF(ISBLANK(B39),"  ",IF(F39&gt;0,B39/F39,IF(B39&gt;0,1,0)))</f>
        <v>0</v>
      </c>
      <c r="D39" s="458">
        <f>Revenue!I62</f>
        <v>0</v>
      </c>
      <c r="E39" s="452">
        <f t="shared" si="14"/>
        <v>0</v>
      </c>
      <c r="F39" s="459">
        <f t="shared" si="15"/>
        <v>0</v>
      </c>
      <c r="G39" s="460">
        <f t="shared" si="23"/>
        <v>0</v>
      </c>
      <c r="H39" s="456">
        <f>Revenue!J62</f>
        <v>0</v>
      </c>
      <c r="I39" s="457">
        <f t="shared" si="16"/>
        <v>0</v>
      </c>
      <c r="J39" s="458">
        <f>Revenue!K62</f>
        <v>0</v>
      </c>
      <c r="K39" s="461">
        <f t="shared" si="17"/>
        <v>0</v>
      </c>
      <c r="L39" s="459">
        <f t="shared" si="18"/>
        <v>0</v>
      </c>
      <c r="M39" s="460">
        <f t="shared" si="24"/>
        <v>0</v>
      </c>
    </row>
    <row r="40" spans="1:13" ht="15" customHeight="1" x14ac:dyDescent="0.25">
      <c r="A40" s="173" t="s">
        <v>281</v>
      </c>
      <c r="B40" s="214"/>
      <c r="C40" s="215" t="s">
        <v>32</v>
      </c>
      <c r="D40" s="211"/>
      <c r="E40" s="216" t="s">
        <v>32</v>
      </c>
      <c r="F40" s="196"/>
      <c r="G40" s="217" t="s">
        <v>32</v>
      </c>
      <c r="H40" s="214" t="s">
        <v>32</v>
      </c>
      <c r="I40" s="215" t="s">
        <v>32</v>
      </c>
      <c r="J40" s="211"/>
      <c r="K40" s="216" t="s">
        <v>32</v>
      </c>
      <c r="L40" s="196"/>
      <c r="M40" s="217" t="s">
        <v>32</v>
      </c>
    </row>
    <row r="41" spans="1:13" ht="15" customHeight="1" x14ac:dyDescent="0.2">
      <c r="A41" s="212" t="s">
        <v>282</v>
      </c>
      <c r="B41" s="171">
        <f>Revenue!H97+Revenue!H98</f>
        <v>0</v>
      </c>
      <c r="C41" s="206">
        <f t="shared" si="0"/>
        <v>0</v>
      </c>
      <c r="D41" s="211">
        <f>Revenue!I97+Revenue!I98</f>
        <v>0</v>
      </c>
      <c r="E41" s="208">
        <f>IF(ISBLANK(D41),"  ",IF(F41&gt;0,D41/F41,IF(D41&gt;0,1,0)))</f>
        <v>0</v>
      </c>
      <c r="F41" s="196">
        <f t="shared" si="2"/>
        <v>0</v>
      </c>
      <c r="G41" s="210">
        <f>IF(ISBLANK(F41),"  ",IF(F82&gt;0,F41/F82,IF(F41&gt;0,1,0)))</f>
        <v>0</v>
      </c>
      <c r="H41" s="171">
        <f>Revenue!J97+Revenue!J98</f>
        <v>0</v>
      </c>
      <c r="I41" s="206">
        <f>IF(ISBLANK(H41),"  ",IF(L41&gt;0,H41/L41,IF(H41&gt;0,1,0)))</f>
        <v>0</v>
      </c>
      <c r="J41" s="211">
        <f>Revenue!K97+Revenue!K98</f>
        <v>0</v>
      </c>
      <c r="K41" s="208">
        <f>IF(ISBLANK(J41),"  ",IF(L41&gt;0,J41/L41,IF(J41&gt;0,1,0)))</f>
        <v>0</v>
      </c>
      <c r="L41" s="196">
        <f>J41+H41</f>
        <v>0</v>
      </c>
      <c r="M41" s="210">
        <f>IF(ISBLANK(L41),"  ",IF(L82&gt;0,L41/L82,IF(L41&gt;0,1,0)))</f>
        <v>0</v>
      </c>
    </row>
    <row r="42" spans="1:13" ht="15" customHeight="1" x14ac:dyDescent="0.25">
      <c r="A42" s="173" t="s">
        <v>283</v>
      </c>
      <c r="B42" s="214"/>
      <c r="C42" s="215" t="s">
        <v>32</v>
      </c>
      <c r="D42" s="211"/>
      <c r="E42" s="216" t="s">
        <v>32</v>
      </c>
      <c r="F42" s="196"/>
      <c r="G42" s="217" t="s">
        <v>32</v>
      </c>
      <c r="H42" s="214"/>
      <c r="I42" s="215" t="s">
        <v>32</v>
      </c>
      <c r="J42" s="211"/>
      <c r="K42" s="216" t="s">
        <v>32</v>
      </c>
      <c r="L42" s="196"/>
      <c r="M42" s="217" t="s">
        <v>32</v>
      </c>
    </row>
    <row r="43" spans="1:13" ht="15" customHeight="1" x14ac:dyDescent="0.2">
      <c r="A43" s="213" t="s">
        <v>282</v>
      </c>
      <c r="B43" s="171">
        <f>Revenue!H99</f>
        <v>0</v>
      </c>
      <c r="C43" s="206">
        <f t="shared" si="0"/>
        <v>0</v>
      </c>
      <c r="D43" s="211">
        <f>Revenue!I99</f>
        <v>0</v>
      </c>
      <c r="E43" s="208">
        <f>IF(ISBLANK(D43),"  ",IF(F43&gt;0,D43/F43,IF(D43&gt;0,1,0)))</f>
        <v>0</v>
      </c>
      <c r="F43" s="196">
        <f t="shared" si="2"/>
        <v>0</v>
      </c>
      <c r="G43" s="210">
        <f>IF(ISBLANK(F43),"  ",IF(F82&gt;0,F43/F82,IF(F43&gt;0,1,0)))</f>
        <v>0</v>
      </c>
      <c r="H43" s="171">
        <f>Revenue!J99</f>
        <v>0</v>
      </c>
      <c r="I43" s="206">
        <f>IF(ISBLANK(H43),"  ",IF(L43&gt;0,H43/L43,IF(H43&gt;0,1,0)))</f>
        <v>0</v>
      </c>
      <c r="J43" s="211">
        <f>Revenue!K99</f>
        <v>0</v>
      </c>
      <c r="K43" s="208">
        <f>IF(ISBLANK(J43),"  ",IF(L43&gt;0,J43/L43,IF(J43&gt;0,1,0)))</f>
        <v>0</v>
      </c>
      <c r="L43" s="196">
        <f>J43+H43</f>
        <v>0</v>
      </c>
      <c r="M43" s="210">
        <f>IF(ISBLANK(L43),"  ",IF(L82&gt;0,L43/L82,IF(L43&gt;0,1,0)))</f>
        <v>0</v>
      </c>
    </row>
    <row r="44" spans="1:13" ht="15" customHeight="1" x14ac:dyDescent="0.2">
      <c r="A44" s="213"/>
      <c r="B44" s="171"/>
      <c r="C44" s="206" t="str">
        <f t="shared" si="0"/>
        <v xml:space="preserve">  </v>
      </c>
      <c r="D44" s="211"/>
      <c r="E44" s="203" t="str">
        <f>IF(ISBLANK(D44),"  ",IF(F44&gt;0,D44/F44,IF(D44&gt;0,1,0)))</f>
        <v xml:space="preserve">  </v>
      </c>
      <c r="F44" s="196"/>
      <c r="G44" s="210"/>
      <c r="H44" s="171"/>
      <c r="I44" s="206" t="str">
        <f>IF(ISBLANK(H44),"  ",IF(L44&gt;0,H44/L44,IF(H44&gt;0,1,0)))</f>
        <v xml:space="preserve">  </v>
      </c>
      <c r="J44" s="211"/>
      <c r="K44" s="208" t="str">
        <f>IF(ISBLANK(J44),"  ",IF(L44&gt;0,J44/L44,IF(J44&gt;0,1,0)))</f>
        <v xml:space="preserve">  </v>
      </c>
      <c r="L44" s="196">
        <f>J44+H44</f>
        <v>0</v>
      </c>
      <c r="M44" s="210">
        <f>IF(ISBLANK(L44),"  ",IF(L82&gt;0,L44/L82,IF(L44&gt;0,1,0)))</f>
        <v>0</v>
      </c>
    </row>
    <row r="45" spans="1:13" s="120" customFormat="1" ht="15" customHeight="1" x14ac:dyDescent="0.25">
      <c r="A45" s="173" t="s">
        <v>284</v>
      </c>
      <c r="B45" s="174">
        <f>SUM(B13,B14,B15,B41,B43,B44)</f>
        <v>34546785</v>
      </c>
      <c r="C45" s="218">
        <f t="shared" si="0"/>
        <v>1</v>
      </c>
      <c r="D45" s="174">
        <f>SUM(D13,D14,D15,D41,D43,D44)</f>
        <v>0</v>
      </c>
      <c r="E45" s="246">
        <f>IF(ISBLANK(D45),"  ",IF(F45&gt;0,D45/F45,IF(D45&gt;0,1,0)))</f>
        <v>0</v>
      </c>
      <c r="F45" s="174">
        <f>SUM(F13,F14,F15,F41,F43,F44)</f>
        <v>34546785</v>
      </c>
      <c r="G45" s="220">
        <f>IF(ISBLANK(F45),"  ",IF(F82&gt;0,F45/F82,IF(F45&gt;0,1,0)))</f>
        <v>0.16000884035007598</v>
      </c>
      <c r="H45" s="174">
        <f>SUM(H13,H14,H15,H41,H43,H44)</f>
        <v>43773488</v>
      </c>
      <c r="I45" s="218">
        <f>IF(ISBLANK(H45),"  ",IF(L45&gt;0,H45/L45,IF(H45&gt;0,1,0)))</f>
        <v>1</v>
      </c>
      <c r="J45" s="174">
        <f>SUM(J13,J14,J15,J41,J43,J44)</f>
        <v>0</v>
      </c>
      <c r="K45" s="219">
        <f>IF(ISBLANK(J45),"  ",IF(L45&gt;0,J45/L45,IF(J45&gt;0,1,0)))</f>
        <v>0</v>
      </c>
      <c r="L45" s="174">
        <f>SUM(L13,L14,L15,L41,L43,L44)</f>
        <v>43773488</v>
      </c>
      <c r="M45" s="220">
        <f>IF(ISBLANK(L45),"  ",IF(L82&gt;0,L45/L82,IF(L45&gt;0,1,0)))</f>
        <v>0.20233575215687308</v>
      </c>
    </row>
    <row r="46" spans="1:13" ht="15" customHeight="1" x14ac:dyDescent="0.25">
      <c r="A46" s="176" t="s">
        <v>335</v>
      </c>
      <c r="B46" s="177"/>
      <c r="C46" s="215" t="s">
        <v>32</v>
      </c>
      <c r="D46" s="211"/>
      <c r="E46" s="216" t="s">
        <v>32</v>
      </c>
      <c r="F46" s="196"/>
      <c r="G46" s="217" t="s">
        <v>32</v>
      </c>
      <c r="H46" s="177"/>
      <c r="I46" s="215" t="s">
        <v>32</v>
      </c>
      <c r="J46" s="211"/>
      <c r="K46" s="216" t="s">
        <v>32</v>
      </c>
      <c r="L46" s="196"/>
      <c r="M46" s="217" t="s">
        <v>32</v>
      </c>
    </row>
    <row r="47" spans="1:13" ht="15" customHeight="1" x14ac:dyDescent="0.2">
      <c r="A47" s="163" t="s">
        <v>336</v>
      </c>
      <c r="B47" s="103">
        <f>Revenue!H89</f>
        <v>0</v>
      </c>
      <c r="C47" s="201">
        <f t="shared" si="0"/>
        <v>0</v>
      </c>
      <c r="D47" s="207">
        <f>Revenue!I89</f>
        <v>0</v>
      </c>
      <c r="E47" s="203">
        <f t="shared" ref="E47:E53" si="25">IF(ISBLANK(D47),"  ",IF(F47&gt;0,D47/F47,IF(D47&gt;0,1,0)))</f>
        <v>0</v>
      </c>
      <c r="F47" s="104">
        <f>D47+B47</f>
        <v>0</v>
      </c>
      <c r="G47" s="205">
        <f>IF(ISBLANK(F47),"  ",IF(F82&gt;0,F47/D82,IF(F47&gt;0,1,0)))</f>
        <v>0</v>
      </c>
      <c r="H47" s="103">
        <f>Revenue!J89</f>
        <v>0</v>
      </c>
      <c r="I47" s="201">
        <f t="shared" ref="I47:I53" si="26">IF(ISBLANK(H47),"  ",IF(L47&gt;0,H47/L47,IF(H47&gt;0,1,0)))</f>
        <v>0</v>
      </c>
      <c r="J47" s="207">
        <f>Revenue!K89</f>
        <v>0</v>
      </c>
      <c r="K47" s="203">
        <f t="shared" ref="K47:K53" si="27">IF(ISBLANK(J47),"  ",IF(L47&gt;0,J47/L47,IF(J47&gt;0,1,0)))</f>
        <v>0</v>
      </c>
      <c r="L47" s="104">
        <f>J47+H47</f>
        <v>0</v>
      </c>
      <c r="M47" s="205">
        <f>IF(ISBLANK(L47),"  ",IF(L82&gt;0,L47/J82,IF(L47&gt;0,1,0)))</f>
        <v>0</v>
      </c>
    </row>
    <row r="48" spans="1:13" ht="15" customHeight="1" x14ac:dyDescent="0.2">
      <c r="A48" s="172" t="s">
        <v>337</v>
      </c>
      <c r="B48" s="171">
        <f>Revenue!H90</f>
        <v>0</v>
      </c>
      <c r="C48" s="206">
        <f t="shared" si="0"/>
        <v>0</v>
      </c>
      <c r="D48" s="211">
        <f>Revenue!I90</f>
        <v>0</v>
      </c>
      <c r="E48" s="208">
        <f>IF(ISBLANK(D48),"  ",IF(F48&gt;0,D48/F48,IF(D48&gt;0,1,0)))</f>
        <v>0</v>
      </c>
      <c r="F48" s="196">
        <f>D48+B48</f>
        <v>0</v>
      </c>
      <c r="G48" s="210">
        <f>IF(ISBLANK(F48),"  ",IF(D82&gt;0,F48/D82,IF(F48&gt;0,1,0)))</f>
        <v>0</v>
      </c>
      <c r="H48" s="171">
        <f>Revenue!J90</f>
        <v>0</v>
      </c>
      <c r="I48" s="206">
        <f t="shared" si="26"/>
        <v>0</v>
      </c>
      <c r="J48" s="211">
        <f>Revenue!K90</f>
        <v>0</v>
      </c>
      <c r="K48" s="208">
        <f t="shared" si="27"/>
        <v>0</v>
      </c>
      <c r="L48" s="196">
        <f>J48+H48</f>
        <v>0</v>
      </c>
      <c r="M48" s="210">
        <f>IF(ISBLANK(L48),"  ",IF(J82&gt;0,L48/J82,IF(L48&gt;0,1,0)))</f>
        <v>0</v>
      </c>
    </row>
    <row r="49" spans="1:13" ht="15" customHeight="1" x14ac:dyDescent="0.2">
      <c r="A49" s="163" t="s">
        <v>338</v>
      </c>
      <c r="B49" s="171">
        <f>Revenue!H91</f>
        <v>0</v>
      </c>
      <c r="C49" s="206">
        <f t="shared" si="0"/>
        <v>0</v>
      </c>
      <c r="D49" s="211">
        <f>Revenue!I91</f>
        <v>0</v>
      </c>
      <c r="E49" s="208">
        <f t="shared" si="25"/>
        <v>0</v>
      </c>
      <c r="F49" s="196">
        <f>D49+B49</f>
        <v>0</v>
      </c>
      <c r="G49" s="210">
        <f>IF(ISBLANK(F49),"  ",IF(D82&gt;0,F49/D82,IF(F49&gt;0,1,0)))</f>
        <v>0</v>
      </c>
      <c r="H49" s="171">
        <f>Revenue!J91</f>
        <v>0</v>
      </c>
      <c r="I49" s="206">
        <f t="shared" si="26"/>
        <v>0</v>
      </c>
      <c r="J49" s="211">
        <f>Revenue!K91</f>
        <v>0</v>
      </c>
      <c r="K49" s="208">
        <f t="shared" si="27"/>
        <v>0</v>
      </c>
      <c r="L49" s="196">
        <f>J49+H49</f>
        <v>0</v>
      </c>
      <c r="M49" s="210">
        <f>IF(ISBLANK(L49),"  ",IF(J82&gt;0,L49/J82,IF(L49&gt;0,1,0)))</f>
        <v>0</v>
      </c>
    </row>
    <row r="50" spans="1:13" ht="15" customHeight="1" x14ac:dyDescent="0.2">
      <c r="A50" s="170" t="s">
        <v>339</v>
      </c>
      <c r="B50" s="171">
        <f>Revenue!H92</f>
        <v>0</v>
      </c>
      <c r="C50" s="206">
        <f t="shared" si="0"/>
        <v>0</v>
      </c>
      <c r="D50" s="211">
        <f>Revenue!I92</f>
        <v>0</v>
      </c>
      <c r="E50" s="208">
        <f t="shared" si="25"/>
        <v>0</v>
      </c>
      <c r="F50" s="196">
        <f>D50+B50</f>
        <v>0</v>
      </c>
      <c r="G50" s="210">
        <f>IF(ISBLANK(F50),"  ",IF(D82&gt;0,F50/D82,IF(F50&gt;0,1,0)))</f>
        <v>0</v>
      </c>
      <c r="H50" s="171">
        <f>Revenue!J92</f>
        <v>0</v>
      </c>
      <c r="I50" s="206">
        <f t="shared" si="26"/>
        <v>0</v>
      </c>
      <c r="J50" s="211">
        <f>Revenue!K92</f>
        <v>0</v>
      </c>
      <c r="K50" s="208">
        <f t="shared" si="27"/>
        <v>0</v>
      </c>
      <c r="L50" s="196">
        <f>J50+H50</f>
        <v>0</v>
      </c>
      <c r="M50" s="210">
        <f>IF(ISBLANK(L50),"  ",IF(J82&gt;0,L50/J82,IF(L50&gt;0,1,0)))</f>
        <v>0</v>
      </c>
    </row>
    <row r="51" spans="1:13" ht="15" customHeight="1" x14ac:dyDescent="0.2">
      <c r="A51" s="172" t="s">
        <v>340</v>
      </c>
      <c r="B51" s="171">
        <f>Revenue!H94</f>
        <v>0</v>
      </c>
      <c r="C51" s="206">
        <f t="shared" si="0"/>
        <v>0</v>
      </c>
      <c r="D51" s="211">
        <f>Revenue!I94</f>
        <v>0</v>
      </c>
      <c r="E51" s="208">
        <f t="shared" si="25"/>
        <v>0</v>
      </c>
      <c r="F51" s="196">
        <f>D51+B51</f>
        <v>0</v>
      </c>
      <c r="G51" s="210">
        <f>IF(ISBLANK(F51),"  ",IF(F82&gt;0,F51/F82,IF(F51&gt;0,1,0)))</f>
        <v>0</v>
      </c>
      <c r="H51" s="171">
        <f>Revenue!J94</f>
        <v>0</v>
      </c>
      <c r="I51" s="206">
        <f t="shared" si="26"/>
        <v>0</v>
      </c>
      <c r="J51" s="211">
        <f>Revenue!K94</f>
        <v>0</v>
      </c>
      <c r="K51" s="208">
        <f t="shared" si="27"/>
        <v>0</v>
      </c>
      <c r="L51" s="196">
        <f>J51+H51</f>
        <v>0</v>
      </c>
      <c r="M51" s="210">
        <f>IF(ISBLANK(L51),"  ",IF(L82&gt;0,L51/L82,IF(L51&gt;0,1,0)))</f>
        <v>0</v>
      </c>
    </row>
    <row r="52" spans="1:13" s="120" customFormat="1" ht="15" customHeight="1" x14ac:dyDescent="0.25">
      <c r="A52" s="176" t="s">
        <v>341</v>
      </c>
      <c r="B52" s="174">
        <f>B51+B50+B49+B48+B47</f>
        <v>0</v>
      </c>
      <c r="C52" s="218">
        <f t="shared" si="0"/>
        <v>0</v>
      </c>
      <c r="D52" s="221">
        <f>D51+D50+D49+D48+D47</f>
        <v>0</v>
      </c>
      <c r="E52" s="219">
        <f t="shared" si="25"/>
        <v>0</v>
      </c>
      <c r="F52" s="222">
        <f>F51+F50+F49+F48+F47</f>
        <v>0</v>
      </c>
      <c r="G52" s="220">
        <f>IF(ISBLANK(F52),"  ",IF(F82&gt;0,F52/F82,IF(F52&gt;0,1,0)))</f>
        <v>0</v>
      </c>
      <c r="H52" s="174">
        <f>H51+H50+H49+H48+H47</f>
        <v>0</v>
      </c>
      <c r="I52" s="218">
        <f t="shared" si="26"/>
        <v>0</v>
      </c>
      <c r="J52" s="221">
        <f>J51+J50+J49+J48+J47</f>
        <v>0</v>
      </c>
      <c r="K52" s="219">
        <f t="shared" si="27"/>
        <v>0</v>
      </c>
      <c r="L52" s="222">
        <f>L51+L50+L49+L48+L47</f>
        <v>0</v>
      </c>
      <c r="M52" s="220">
        <f>IF(ISBLANK(L52),"  ",IF(L82&gt;0,L52/L82,IF(L52&gt;0,1,0)))</f>
        <v>0</v>
      </c>
    </row>
    <row r="53" spans="1:13" s="120" customFormat="1" ht="15" customHeight="1" x14ac:dyDescent="0.25">
      <c r="A53" s="175" t="s">
        <v>392</v>
      </c>
      <c r="B53" s="223">
        <f>Revenue!H111</f>
        <v>0</v>
      </c>
      <c r="C53" s="218">
        <f t="shared" si="0"/>
        <v>0</v>
      </c>
      <c r="D53" s="241">
        <f>Revenue!I111</f>
        <v>0</v>
      </c>
      <c r="E53" s="219">
        <f t="shared" si="25"/>
        <v>0</v>
      </c>
      <c r="F53" s="224">
        <f>D53+B53</f>
        <v>0</v>
      </c>
      <c r="G53" s="220">
        <f>IF(ISBLANK(F53),"  ",IF(F82&gt;0,F53/F82,IF(F53&gt;0,1,0)))</f>
        <v>0</v>
      </c>
      <c r="H53" s="223">
        <f>Revenue!J111</f>
        <v>0</v>
      </c>
      <c r="I53" s="218">
        <f t="shared" si="26"/>
        <v>0</v>
      </c>
      <c r="J53" s="223">
        <f>Revenue!K111</f>
        <v>0</v>
      </c>
      <c r="K53" s="219">
        <f t="shared" si="27"/>
        <v>0</v>
      </c>
      <c r="L53" s="224">
        <f>J53+H53</f>
        <v>0</v>
      </c>
      <c r="M53" s="220">
        <f>IF(ISBLANK(L53),"  ",IF(L82&gt;0,L53/L82,IF(L53&gt;0,1,0)))</f>
        <v>0</v>
      </c>
    </row>
    <row r="54" spans="1:13" ht="15" customHeight="1" x14ac:dyDescent="0.25">
      <c r="A54" s="164" t="s">
        <v>343</v>
      </c>
      <c r="B54" s="225"/>
      <c r="C54" s="226" t="s">
        <v>32</v>
      </c>
      <c r="D54" s="207"/>
      <c r="E54" s="227" t="s">
        <v>32</v>
      </c>
      <c r="F54" s="104"/>
      <c r="G54" s="228" t="s">
        <v>32</v>
      </c>
      <c r="H54" s="225"/>
      <c r="I54" s="226" t="s">
        <v>32</v>
      </c>
      <c r="J54" s="207"/>
      <c r="K54" s="227" t="s">
        <v>32</v>
      </c>
      <c r="L54" s="104"/>
      <c r="M54" s="228" t="s">
        <v>32</v>
      </c>
    </row>
    <row r="55" spans="1:13" ht="15" customHeight="1" x14ac:dyDescent="0.2">
      <c r="A55" s="163" t="s">
        <v>393</v>
      </c>
      <c r="B55" s="225">
        <f>Revenue!H7</f>
        <v>28653467</v>
      </c>
      <c r="C55" s="201">
        <f t="shared" si="0"/>
        <v>0.94414575741197371</v>
      </c>
      <c r="D55" s="207">
        <f>Revenue!I7</f>
        <v>1695096</v>
      </c>
      <c r="E55" s="203">
        <f t="shared" ref="E55:E73" si="28">IF(ISBLANK(D55),"  ",IF(F55&gt;0,D55/F55,IF(D55&gt;0,1,0)))</f>
        <v>5.5854242588026327E-2</v>
      </c>
      <c r="F55" s="229">
        <f t="shared" ref="F55:F60" si="29">D55+B55</f>
        <v>30348563</v>
      </c>
      <c r="G55" s="205">
        <f>IF(ISBLANK(F55),"  ",IF(F82&gt;0,F55/F82,IF(F55&gt;0,1,0)))</f>
        <v>0.14056411825069171</v>
      </c>
      <c r="H55" s="225">
        <f>Revenue!J7</f>
        <v>26868101</v>
      </c>
      <c r="I55" s="201">
        <f t="shared" ref="I55:I73" si="30">IF(ISBLANK(H55),"  ",IF(L55&gt;0,H55/L55,IF(H55&gt;0,1,0)))</f>
        <v>0.94167437752834393</v>
      </c>
      <c r="J55" s="207">
        <f>Revenue!K7</f>
        <v>1664162</v>
      </c>
      <c r="K55" s="203">
        <f t="shared" ref="K55:K73" si="31">IF(ISBLANK(J55),"  ",IF(L55&gt;0,J55/L55,IF(J55&gt;0,1,0)))</f>
        <v>5.8325622471656034E-2</v>
      </c>
      <c r="L55" s="229">
        <f t="shared" ref="L55:L61" si="32">J55+H55</f>
        <v>28532263</v>
      </c>
      <c r="M55" s="205">
        <f>IF(ISBLANK(L55),"  ",IF(L82&gt;0,L55/L82,IF(L55&gt;0,1,0)))</f>
        <v>0.13188569516879076</v>
      </c>
    </row>
    <row r="56" spans="1:13" ht="15" customHeight="1" x14ac:dyDescent="0.2">
      <c r="A56" s="170" t="s">
        <v>394</v>
      </c>
      <c r="B56" s="177">
        <f>Revenue!H19</f>
        <v>1170300</v>
      </c>
      <c r="C56" s="206">
        <f t="shared" si="0"/>
        <v>1</v>
      </c>
      <c r="D56" s="211">
        <f>Revenue!I19</f>
        <v>0</v>
      </c>
      <c r="E56" s="208">
        <f t="shared" si="28"/>
        <v>0</v>
      </c>
      <c r="F56" s="230">
        <f t="shared" si="29"/>
        <v>1170300</v>
      </c>
      <c r="G56" s="210">
        <f>IF(ISBLANK(F56),"  ",IF(F82&gt;0,F56/F82,IF(F56&gt;0,1,0)))</f>
        <v>5.4204275697924973E-3</v>
      </c>
      <c r="H56" s="177">
        <f>Revenue!J19</f>
        <v>1650739</v>
      </c>
      <c r="I56" s="206">
        <f t="shared" si="30"/>
        <v>1</v>
      </c>
      <c r="J56" s="211">
        <f>Revenue!K19</f>
        <v>0</v>
      </c>
      <c r="K56" s="208">
        <f t="shared" si="31"/>
        <v>0</v>
      </c>
      <c r="L56" s="230">
        <f t="shared" si="32"/>
        <v>1650739</v>
      </c>
      <c r="M56" s="210">
        <f>IF(ISBLANK(L56),"  ",IF(L82&gt;0,L56/L82,IF(L56&gt;0,1,0)))</f>
        <v>7.6302696549949258E-3</v>
      </c>
    </row>
    <row r="57" spans="1:13" ht="15" customHeight="1" x14ac:dyDescent="0.2">
      <c r="A57" s="231" t="s">
        <v>395</v>
      </c>
      <c r="B57" s="232">
        <f>Revenue!H9</f>
        <v>1102183</v>
      </c>
      <c r="C57" s="206">
        <f t="shared" si="0"/>
        <v>1</v>
      </c>
      <c r="D57" s="233">
        <f>Revenue!I9</f>
        <v>0</v>
      </c>
      <c r="E57" s="208">
        <f t="shared" si="28"/>
        <v>0</v>
      </c>
      <c r="F57" s="234">
        <f t="shared" si="29"/>
        <v>1102183</v>
      </c>
      <c r="G57" s="210">
        <f>IF(ISBLANK(F57),"  ",IF(F82&gt;0,F57/F82,IF(F57&gt;0,1,0)))</f>
        <v>5.1049330258537166E-3</v>
      </c>
      <c r="H57" s="232">
        <f>Revenue!J9</f>
        <v>1031342</v>
      </c>
      <c r="I57" s="206">
        <f t="shared" si="30"/>
        <v>1</v>
      </c>
      <c r="J57" s="233">
        <f>Revenue!K9</f>
        <v>0</v>
      </c>
      <c r="K57" s="208">
        <f t="shared" si="31"/>
        <v>0</v>
      </c>
      <c r="L57" s="234">
        <f t="shared" si="32"/>
        <v>1031342</v>
      </c>
      <c r="M57" s="210">
        <f>IF(ISBLANK(L57),"  ",IF(L82&gt;0,L57/L82,IF(L57&gt;0,1,0)))</f>
        <v>4.7672088479897646E-3</v>
      </c>
    </row>
    <row r="58" spans="1:13" ht="15" customHeight="1" x14ac:dyDescent="0.2">
      <c r="A58" s="231" t="s">
        <v>396</v>
      </c>
      <c r="B58" s="232">
        <f>Revenue!H10</f>
        <v>675086</v>
      </c>
      <c r="C58" s="206">
        <f t="shared" si="0"/>
        <v>1</v>
      </c>
      <c r="D58" s="233">
        <f>Revenue!I10</f>
        <v>0</v>
      </c>
      <c r="E58" s="208">
        <f t="shared" si="28"/>
        <v>0</v>
      </c>
      <c r="F58" s="234">
        <f t="shared" si="29"/>
        <v>675086</v>
      </c>
      <c r="G58" s="210">
        <f>IF(ISBLANK(F58),"  ",IF(F82&gt;0,F58/F82,IF(F58&gt;0,1,0)))</f>
        <v>3.1267664414089875E-3</v>
      </c>
      <c r="H58" s="232">
        <f>Revenue!J10</f>
        <v>635539</v>
      </c>
      <c r="I58" s="206">
        <f t="shared" si="30"/>
        <v>1</v>
      </c>
      <c r="J58" s="233">
        <f>Revenue!K10</f>
        <v>0</v>
      </c>
      <c r="K58" s="208">
        <f t="shared" si="31"/>
        <v>0</v>
      </c>
      <c r="L58" s="234">
        <f t="shared" si="32"/>
        <v>635539</v>
      </c>
      <c r="M58" s="210">
        <f>IF(ISBLANK(L58),"  ",IF(L82&gt;0,L58/L82,IF(L58&gt;0,1,0)))</f>
        <v>2.937674548348237E-3</v>
      </c>
    </row>
    <row r="59" spans="1:13" ht="15" customHeight="1" x14ac:dyDescent="0.2">
      <c r="A59" s="231" t="s">
        <v>397</v>
      </c>
      <c r="B59" s="232">
        <v>0</v>
      </c>
      <c r="C59" s="480">
        <f>IF(ISBLANK(B59),"  ",IF(F59&gt;0,B59/F59,IF(B59&gt;0,1,0)))</f>
        <v>0</v>
      </c>
      <c r="D59" s="233">
        <f>Athletics!V13</f>
        <v>1049237</v>
      </c>
      <c r="E59" s="481">
        <f>IF(ISBLANK(D59),"  ",IF(F59&gt;0,D59/F59,IF(D59&gt;0,1,0)))</f>
        <v>1</v>
      </c>
      <c r="F59" s="234">
        <f t="shared" si="29"/>
        <v>1049237</v>
      </c>
      <c r="G59" s="482">
        <f>IF(ISBLANK(F59),"  ",IF(F84&gt;0,F59/F84,IF(F59&gt;0,1,0)))</f>
        <v>1</v>
      </c>
      <c r="H59" s="232">
        <v>0</v>
      </c>
      <c r="I59" s="480">
        <f>IF(ISBLANK(H59),"  ",IF(L59&gt;0,H59/L59,IF(H59&gt;0,1,0)))</f>
        <v>0</v>
      </c>
      <c r="J59" s="233">
        <f>Athletics!W13</f>
        <v>1064810</v>
      </c>
      <c r="K59" s="481">
        <f>IF(ISBLANK(J59),"  ",IF(L59&gt;0,J59/L59,IF(J59&gt;0,1,0)))</f>
        <v>1</v>
      </c>
      <c r="L59" s="234">
        <f t="shared" si="32"/>
        <v>1064810</v>
      </c>
      <c r="M59" s="482">
        <f>IF(ISBLANK(L59),"  ",IF(L84&gt;0,L59/L84,IF(L59&gt;0,1,0)))</f>
        <v>1</v>
      </c>
    </row>
    <row r="60" spans="1:13" ht="15" customHeight="1" x14ac:dyDescent="0.2">
      <c r="A60" s="170" t="s">
        <v>398</v>
      </c>
      <c r="B60" s="177">
        <f>Revenue!H11+Revenue!H12+Revenue!H14+Revenue!H15+Revenue!H17+Revenue!H18+Revenue!H22+Revenue!H23+Revenue!H13+Revenue!H16</f>
        <v>11692558</v>
      </c>
      <c r="C60" s="206">
        <f t="shared" si="0"/>
        <v>0.68192896904457345</v>
      </c>
      <c r="D60" s="211">
        <f>Revenue!I11+Revenue!I12+Revenue!I14+Revenue!I15+Revenue!I17+Revenue!I18+Revenue!I22+Revenue!I23+Revenue!I13+Revenue!I16</f>
        <v>5453741</v>
      </c>
      <c r="E60" s="208">
        <f t="shared" si="28"/>
        <v>0.3180710309554266</v>
      </c>
      <c r="F60" s="230">
        <f t="shared" si="29"/>
        <v>17146299</v>
      </c>
      <c r="G60" s="210">
        <f>IF(ISBLANK(F60),"  ",IF(F82&gt;0,F60/F82,IF(F60&gt;0,1,0)))</f>
        <v>7.9415766743147514E-2</v>
      </c>
      <c r="H60" s="177">
        <f>Revenue!J11+Revenue!J12+Revenue!J14+Revenue!J15+Revenue!J17+Revenue!J18+Revenue!J22+Revenue!J23+Revenue!J13+Revenue!J16</f>
        <v>10539267</v>
      </c>
      <c r="I60" s="206">
        <f t="shared" si="30"/>
        <v>0.68302451327716374</v>
      </c>
      <c r="J60" s="211">
        <f>Revenue!K11+Revenue!K12+Revenue!K14+Revenue!K15+Revenue!K17+Revenue!K18+Revenue!K22+Revenue!K23+Revenue!K13+Revenue!K16</f>
        <v>4891024</v>
      </c>
      <c r="K60" s="208">
        <f t="shared" si="31"/>
        <v>0.31697548672283626</v>
      </c>
      <c r="L60" s="230">
        <f t="shared" si="32"/>
        <v>15430291</v>
      </c>
      <c r="M60" s="210">
        <f>IF(ISBLANK(L60),"  ",IF(L82&gt;0,L60/L82,IF(L60&gt;0,1,0)))</f>
        <v>7.1323983491661191E-2</v>
      </c>
    </row>
    <row r="61" spans="1:13" s="120" customFormat="1" ht="15" customHeight="1" x14ac:dyDescent="0.25">
      <c r="A61" s="175" t="s">
        <v>358</v>
      </c>
      <c r="B61" s="178">
        <f>B60+B58+B57+B56+B55</f>
        <v>43293594</v>
      </c>
      <c r="C61" s="218">
        <f t="shared" si="0"/>
        <v>0.84078833880463921</v>
      </c>
      <c r="D61" s="221">
        <f>D60+D58+D57+D56+D55+D59</f>
        <v>8198074</v>
      </c>
      <c r="E61" s="219">
        <f t="shared" si="28"/>
        <v>0.15921166119536076</v>
      </c>
      <c r="F61" s="235">
        <f>F60+F58+F57+F56+F55+F59</f>
        <v>51491668</v>
      </c>
      <c r="G61" s="220">
        <f>IF(ISBLANK(F61),"  ",IF(F82&gt;0,F61/F82,IF(F61&gt;0,1,0)))</f>
        <v>0.238491717373154</v>
      </c>
      <c r="H61" s="178">
        <f>H60+H58+H57+H56+H55</f>
        <v>40724988</v>
      </c>
      <c r="I61" s="218">
        <f t="shared" si="30"/>
        <v>0.84238290367414337</v>
      </c>
      <c r="J61" s="221">
        <f>J60+J58+J57+J56+J55+J59</f>
        <v>7619996</v>
      </c>
      <c r="K61" s="219">
        <f t="shared" si="31"/>
        <v>0.15761709632585669</v>
      </c>
      <c r="L61" s="230">
        <f t="shared" si="32"/>
        <v>48344984</v>
      </c>
      <c r="M61" s="220">
        <f>IF(ISBLANK(L61),"  ",IF(L82&gt;0,L61/L82,IF(L61&gt;0,1,0)))</f>
        <v>0.22346674088781765</v>
      </c>
    </row>
    <row r="62" spans="1:13" ht="15" customHeight="1" x14ac:dyDescent="0.2">
      <c r="A62" s="200" t="s">
        <v>359</v>
      </c>
      <c r="B62" s="236">
        <f>Revenue!H26</f>
        <v>0</v>
      </c>
      <c r="C62" s="206">
        <f t="shared" si="0"/>
        <v>0</v>
      </c>
      <c r="D62" s="237">
        <f>Revenue!I26</f>
        <v>0</v>
      </c>
      <c r="E62" s="208">
        <f t="shared" si="28"/>
        <v>0</v>
      </c>
      <c r="F62" s="238">
        <f t="shared" ref="F62:F71" si="33">D62+B62</f>
        <v>0</v>
      </c>
      <c r="G62" s="210">
        <f>IF(ISBLANK(F62),"  ",IF(F82&gt;0,F62/F82,IF(F62&gt;0,1,0)))</f>
        <v>0</v>
      </c>
      <c r="H62" s="236">
        <f>Revenue!J26</f>
        <v>0</v>
      </c>
      <c r="I62" s="206">
        <f t="shared" si="30"/>
        <v>0</v>
      </c>
      <c r="J62" s="237">
        <f>Revenue!K26</f>
        <v>0</v>
      </c>
      <c r="K62" s="208">
        <f t="shared" si="31"/>
        <v>0</v>
      </c>
      <c r="L62" s="238">
        <f t="shared" ref="L62:L72" si="34">J62+H62</f>
        <v>0</v>
      </c>
      <c r="M62" s="210">
        <f>IF(ISBLANK(L62),"  ",IF(L82&gt;0,L62/L82,IF(L62&gt;0,1,0)))</f>
        <v>0</v>
      </c>
    </row>
    <row r="63" spans="1:13" ht="15" customHeight="1" x14ac:dyDescent="0.2">
      <c r="A63" s="239" t="s">
        <v>399</v>
      </c>
      <c r="B63" s="171">
        <f>Revenue!H27</f>
        <v>0</v>
      </c>
      <c r="C63" s="206">
        <f t="shared" si="0"/>
        <v>0</v>
      </c>
      <c r="D63" s="211">
        <f>Revenue!I27</f>
        <v>0</v>
      </c>
      <c r="E63" s="208">
        <f t="shared" si="28"/>
        <v>0</v>
      </c>
      <c r="F63" s="196">
        <f t="shared" si="33"/>
        <v>0</v>
      </c>
      <c r="G63" s="210">
        <f>IF(ISBLANK(F63),"  ",IF(F82&gt;0,F63/F82,IF(F63&gt;0,1,0)))</f>
        <v>0</v>
      </c>
      <c r="H63" s="171">
        <f>Revenue!J27</f>
        <v>0</v>
      </c>
      <c r="I63" s="206">
        <f t="shared" si="30"/>
        <v>0</v>
      </c>
      <c r="J63" s="211">
        <f>Revenue!K27</f>
        <v>0</v>
      </c>
      <c r="K63" s="208">
        <f t="shared" si="31"/>
        <v>0</v>
      </c>
      <c r="L63" s="196">
        <f t="shared" si="34"/>
        <v>0</v>
      </c>
      <c r="M63" s="210">
        <f>IF(ISBLANK(L63),"  ",IF(L82&gt;0,L63/L82,IF(L63&gt;0,1,0)))</f>
        <v>0</v>
      </c>
    </row>
    <row r="64" spans="1:13" ht="15" customHeight="1" x14ac:dyDescent="0.2">
      <c r="A64" s="163" t="s">
        <v>360</v>
      </c>
      <c r="B64" s="171">
        <f>Revenue!H28</f>
        <v>253055</v>
      </c>
      <c r="C64" s="206">
        <f t="shared" si="0"/>
        <v>0.99197187018576816</v>
      </c>
      <c r="D64" s="211">
        <f>Revenue!I28</f>
        <v>2048</v>
      </c>
      <c r="E64" s="208">
        <f t="shared" si="28"/>
        <v>8.0281298142318991E-3</v>
      </c>
      <c r="F64" s="196">
        <f t="shared" si="33"/>
        <v>255103</v>
      </c>
      <c r="G64" s="210">
        <f>IF(ISBLANK(F64),"  ",IF(F82&gt;0,F64/F82,IF(F64&gt;0,1,0)))</f>
        <v>1.18154946110978E-3</v>
      </c>
      <c r="H64" s="171">
        <f>Revenue!J28</f>
        <v>354582</v>
      </c>
      <c r="I64" s="206">
        <f t="shared" si="30"/>
        <v>0.99578748715183585</v>
      </c>
      <c r="J64" s="211">
        <f>Revenue!K28</f>
        <v>1500</v>
      </c>
      <c r="K64" s="208">
        <f t="shared" si="31"/>
        <v>4.2125128481641872E-3</v>
      </c>
      <c r="L64" s="196">
        <f t="shared" si="34"/>
        <v>356082</v>
      </c>
      <c r="M64" s="210">
        <f>IF(ISBLANK(L64),"  ",IF(L82&gt;0,L64/L82,IF(L64&gt;0,1,0)))</f>
        <v>1.6459305070576893E-3</v>
      </c>
    </row>
    <row r="65" spans="1:13" ht="15" customHeight="1" x14ac:dyDescent="0.2">
      <c r="A65" s="172" t="s">
        <v>361</v>
      </c>
      <c r="B65" s="171">
        <f>Revenue!H76</f>
        <v>0</v>
      </c>
      <c r="C65" s="206">
        <f t="shared" si="0"/>
        <v>0</v>
      </c>
      <c r="D65" s="211">
        <f>Revenue!I76</f>
        <v>50000000</v>
      </c>
      <c r="E65" s="208">
        <f t="shared" si="28"/>
        <v>1</v>
      </c>
      <c r="F65" s="196">
        <f t="shared" si="33"/>
        <v>50000000</v>
      </c>
      <c r="G65" s="210">
        <f>IF(ISBLANK(F65),"  ",IF(F82&gt;0,F65/F82,IF(F65&gt;0,1,0)))</f>
        <v>0.23158282362610005</v>
      </c>
      <c r="H65" s="171">
        <f>Revenue!J76</f>
        <v>0</v>
      </c>
      <c r="I65" s="206">
        <f t="shared" si="30"/>
        <v>0</v>
      </c>
      <c r="J65" s="211">
        <f>Revenue!K76</f>
        <v>50000000</v>
      </c>
      <c r="K65" s="208">
        <f t="shared" si="31"/>
        <v>1</v>
      </c>
      <c r="L65" s="196">
        <f t="shared" si="34"/>
        <v>50000000</v>
      </c>
      <c r="M65" s="210">
        <f>IF(ISBLANK(L65),"  ",IF(L82&gt;0,L65/L82,IF(L65&gt;0,1,0)))</f>
        <v>0.23111678027219704</v>
      </c>
    </row>
    <row r="66" spans="1:13" ht="15" customHeight="1" x14ac:dyDescent="0.2">
      <c r="A66" s="239" t="s">
        <v>362</v>
      </c>
      <c r="B66" s="171">
        <f>Revenue!H29</f>
        <v>0</v>
      </c>
      <c r="C66" s="206">
        <f t="shared" si="0"/>
        <v>0</v>
      </c>
      <c r="D66" s="211">
        <f>Revenue!I29</f>
        <v>0</v>
      </c>
      <c r="E66" s="208">
        <f t="shared" si="28"/>
        <v>0</v>
      </c>
      <c r="F66" s="196">
        <f t="shared" si="33"/>
        <v>0</v>
      </c>
      <c r="G66" s="210">
        <f>IF(ISBLANK(F66),"  ",IF(F82&gt;0,F66/F82,IF(F66&gt;0,1,0)))</f>
        <v>0</v>
      </c>
      <c r="H66" s="171">
        <f>Revenue!J29</f>
        <v>0</v>
      </c>
      <c r="I66" s="206">
        <f t="shared" si="30"/>
        <v>0</v>
      </c>
      <c r="J66" s="211">
        <f>Revenue!K29</f>
        <v>0</v>
      </c>
      <c r="K66" s="208">
        <f t="shared" si="31"/>
        <v>0</v>
      </c>
      <c r="L66" s="196">
        <f t="shared" si="34"/>
        <v>0</v>
      </c>
      <c r="M66" s="210">
        <f>IF(ISBLANK(L66),"  ",IF(L82&gt;0,L66/L82,IF(L66&gt;0,1,0)))</f>
        <v>0</v>
      </c>
    </row>
    <row r="67" spans="1:13" ht="15" customHeight="1" x14ac:dyDescent="0.2">
      <c r="A67" s="239" t="s">
        <v>363</v>
      </c>
      <c r="B67" s="171">
        <v>0</v>
      </c>
      <c r="C67" s="206">
        <f t="shared" si="0"/>
        <v>0</v>
      </c>
      <c r="D67" s="211">
        <f>Athletics!V24-Athletics!V21-Athletics!V13-Athletics!V23</f>
        <v>3470172</v>
      </c>
      <c r="E67" s="208">
        <f t="shared" si="28"/>
        <v>1</v>
      </c>
      <c r="F67" s="196">
        <f t="shared" si="33"/>
        <v>3470172</v>
      </c>
      <c r="G67" s="210">
        <f>IF(ISBLANK(F67),"  ",IF(F82&gt;0,F67/F82,IF(F67&gt;0,1,0)))</f>
        <v>1.6072644604564618E-2</v>
      </c>
      <c r="H67" s="171">
        <v>0</v>
      </c>
      <c r="I67" s="206">
        <f t="shared" si="30"/>
        <v>0</v>
      </c>
      <c r="J67" s="211">
        <f>Athletics!W24-Athletics!W21-Athletics!W13-Athletics!W23</f>
        <v>4535190</v>
      </c>
      <c r="K67" s="208">
        <f t="shared" si="31"/>
        <v>1</v>
      </c>
      <c r="L67" s="196">
        <f t="shared" si="34"/>
        <v>4535190</v>
      </c>
      <c r="M67" s="210">
        <f>IF(ISBLANK(L67),"  ",IF(L82&gt;0,L67/L82,IF(L67&gt;0,1,0)))</f>
        <v>2.0963170214453306E-2</v>
      </c>
    </row>
    <row r="68" spans="1:13" ht="15" customHeight="1" x14ac:dyDescent="0.2">
      <c r="A68" s="200" t="s">
        <v>400</v>
      </c>
      <c r="B68" s="171">
        <f>Revenue!H87</f>
        <v>0</v>
      </c>
      <c r="C68" s="206">
        <f t="shared" si="0"/>
        <v>0</v>
      </c>
      <c r="D68" s="211">
        <f>Revenue!I87</f>
        <v>15343496</v>
      </c>
      <c r="E68" s="208">
        <f t="shared" si="28"/>
        <v>1</v>
      </c>
      <c r="F68" s="196">
        <f t="shared" si="33"/>
        <v>15343496</v>
      </c>
      <c r="G68" s="210">
        <f>IF(ISBLANK(F68),"  ",IF(F82&gt;0,F68/F82,IF(F68&gt;0,1,0)))</f>
        <v>7.1065802559515431E-2</v>
      </c>
      <c r="H68" s="171">
        <f>Revenue!J87</f>
        <v>0</v>
      </c>
      <c r="I68" s="206">
        <f t="shared" si="30"/>
        <v>0</v>
      </c>
      <c r="J68" s="211">
        <f>Revenue!K87</f>
        <v>14794917</v>
      </c>
      <c r="K68" s="208">
        <f t="shared" si="31"/>
        <v>1</v>
      </c>
      <c r="L68" s="196">
        <f t="shared" si="34"/>
        <v>14794917</v>
      </c>
      <c r="M68" s="210">
        <f>IF(ISBLANK(L68),"  ",IF(L82&gt;0,L68/L82,IF(L68&gt;0,1,0)))</f>
        <v>6.8387071628687859E-2</v>
      </c>
    </row>
    <row r="69" spans="1:13" ht="15" customHeight="1" x14ac:dyDescent="0.2">
      <c r="A69" s="200" t="s">
        <v>401</v>
      </c>
      <c r="B69" s="171">
        <f>Revenue!H81</f>
        <v>0</v>
      </c>
      <c r="C69" s="206">
        <f t="shared" si="0"/>
        <v>0</v>
      </c>
      <c r="D69" s="211">
        <f>Revenue!I81</f>
        <v>2392857</v>
      </c>
      <c r="E69" s="208">
        <f t="shared" si="28"/>
        <v>1</v>
      </c>
      <c r="F69" s="196">
        <f t="shared" si="33"/>
        <v>2392857</v>
      </c>
      <c r="G69" s="210">
        <f>IF(ISBLANK(F69),"  ",IF(F82&gt;0,F69/F82,IF(F69&gt;0,1,0)))</f>
        <v>1.1082891611869577E-2</v>
      </c>
      <c r="H69" s="171">
        <f>Revenue!J81</f>
        <v>0</v>
      </c>
      <c r="I69" s="206">
        <f t="shared" si="30"/>
        <v>0</v>
      </c>
      <c r="J69" s="211">
        <f>Revenue!K81</f>
        <v>2300000</v>
      </c>
      <c r="K69" s="208">
        <f t="shared" si="31"/>
        <v>1</v>
      </c>
      <c r="L69" s="196">
        <f t="shared" si="34"/>
        <v>2300000</v>
      </c>
      <c r="M69" s="210">
        <f>IF(ISBLANK(L69),"  ",IF(L82&gt;0,L69/L82,IF(L69&gt;0,1,0)))</f>
        <v>1.0631371892521065E-2</v>
      </c>
    </row>
    <row r="70" spans="1:13" ht="15" customHeight="1" x14ac:dyDescent="0.2">
      <c r="A70" s="163" t="s">
        <v>402</v>
      </c>
      <c r="B70" s="171">
        <f>Revenue!H78+Revenue!H77</f>
        <v>0</v>
      </c>
      <c r="C70" s="206">
        <f t="shared" si="0"/>
        <v>0</v>
      </c>
      <c r="D70" s="211">
        <f>Revenue!I78+Revenue!I77</f>
        <v>5085000</v>
      </c>
      <c r="E70" s="208">
        <f t="shared" si="28"/>
        <v>1</v>
      </c>
      <c r="F70" s="196">
        <f t="shared" si="33"/>
        <v>5085000</v>
      </c>
      <c r="G70" s="210">
        <f>IF(ISBLANK(F70),"  ",IF(F82&gt;0,F70/F82,IF(F70&gt;0,1,0)))</f>
        <v>2.3551973162774374E-2</v>
      </c>
      <c r="H70" s="171">
        <f>Revenue!J78+Revenue!J77</f>
        <v>0</v>
      </c>
      <c r="I70" s="206">
        <f t="shared" si="30"/>
        <v>0</v>
      </c>
      <c r="J70" s="211">
        <f>Revenue!K78+Revenue!K77</f>
        <v>2670000</v>
      </c>
      <c r="K70" s="208">
        <f t="shared" si="31"/>
        <v>1</v>
      </c>
      <c r="L70" s="196">
        <f t="shared" si="34"/>
        <v>2670000</v>
      </c>
      <c r="M70" s="210">
        <f>IF(ISBLANK(L70),"  ",IF(L82&gt;0,L70/L82,IF(L70&gt;0,1,0)))</f>
        <v>1.2341636066535322E-2</v>
      </c>
    </row>
    <row r="71" spans="1:13" ht="15" customHeight="1" x14ac:dyDescent="0.2">
      <c r="A71" s="172" t="s">
        <v>364</v>
      </c>
      <c r="B71" s="171">
        <f>Revenue!H30</f>
        <v>28640607</v>
      </c>
      <c r="C71" s="206">
        <f t="shared" si="0"/>
        <v>0.98112740042684299</v>
      </c>
      <c r="D71" s="211">
        <f>Revenue!I30</f>
        <v>550920</v>
      </c>
      <c r="E71" s="208">
        <f t="shared" si="28"/>
        <v>1.8872599573156963E-2</v>
      </c>
      <c r="F71" s="196">
        <f t="shared" si="33"/>
        <v>29191527</v>
      </c>
      <c r="G71" s="210">
        <f>IF(ISBLANK(F71),"  ",IF(F82&gt;0,F71/F82,IF(F71&gt;0,1,0)))</f>
        <v>0.13520512497235074</v>
      </c>
      <c r="H71" s="171">
        <f>Revenue!J30</f>
        <v>23920430</v>
      </c>
      <c r="I71" s="206">
        <f t="shared" si="30"/>
        <v>0.96429332759712738</v>
      </c>
      <c r="J71" s="211">
        <f>Revenue!K30</f>
        <v>885746</v>
      </c>
      <c r="K71" s="208">
        <f t="shared" si="31"/>
        <v>3.5706672402872577E-2</v>
      </c>
      <c r="L71" s="196">
        <f t="shared" si="34"/>
        <v>24806176</v>
      </c>
      <c r="M71" s="210">
        <f>IF(ISBLANK(L71),"  ",IF(L82&gt;0,L71/L82,IF(L71&gt;0,1,0)))</f>
        <v>0.11466247055970896</v>
      </c>
    </row>
    <row r="72" spans="1:13" ht="15" customHeight="1" x14ac:dyDescent="0.2">
      <c r="A72" s="200" t="s">
        <v>403</v>
      </c>
      <c r="B72" s="171">
        <f>Revenue!H31</f>
        <v>0</v>
      </c>
      <c r="C72" s="206">
        <f t="shared" si="0"/>
        <v>0</v>
      </c>
      <c r="D72" s="211">
        <f>Revenue!I31</f>
        <v>0</v>
      </c>
      <c r="E72" s="208">
        <f t="shared" si="28"/>
        <v>0</v>
      </c>
      <c r="F72" s="196">
        <f>D72+B72</f>
        <v>0</v>
      </c>
      <c r="G72" s="210">
        <f>IF(ISBLANK(F72),"  ",IF(F83&gt;0,F72/F83,IF(F72&gt;0,1,0)))</f>
        <v>0</v>
      </c>
      <c r="H72" s="171">
        <f>Revenue!J31</f>
        <v>0</v>
      </c>
      <c r="I72" s="206">
        <f t="shared" si="30"/>
        <v>0</v>
      </c>
      <c r="J72" s="211">
        <f>Revenue!K31</f>
        <v>0</v>
      </c>
      <c r="K72" s="208">
        <f t="shared" si="31"/>
        <v>0</v>
      </c>
      <c r="L72" s="196">
        <f t="shared" si="34"/>
        <v>0</v>
      </c>
      <c r="M72" s="210"/>
    </row>
    <row r="73" spans="1:13" s="120" customFormat="1" ht="15" customHeight="1" x14ac:dyDescent="0.25">
      <c r="A73" s="179" t="s">
        <v>366</v>
      </c>
      <c r="B73" s="174">
        <f>B61+SUM(B62:B72)</f>
        <v>72187256</v>
      </c>
      <c r="C73" s="218">
        <f t="shared" si="0"/>
        <v>0.45911936185287189</v>
      </c>
      <c r="D73" s="221">
        <f>D61+SUM(D62:D72)</f>
        <v>85042567</v>
      </c>
      <c r="E73" s="219">
        <f t="shared" si="28"/>
        <v>0.54088063814712806</v>
      </c>
      <c r="F73" s="174">
        <f>F61+SUM(F62:F72)</f>
        <v>157229823</v>
      </c>
      <c r="G73" s="220">
        <f>IF(ISBLANK(F73),"  ",IF(F82&gt;0,F73/F82,IF(F73&gt;0,1,0)))</f>
        <v>0.72823452737143857</v>
      </c>
      <c r="H73" s="174">
        <f>H61+SUM(H62:H72)</f>
        <v>65000000</v>
      </c>
      <c r="I73" s="218">
        <f t="shared" si="30"/>
        <v>0.43976162511378242</v>
      </c>
      <c r="J73" s="221">
        <f>J61+SUM(J62:J72)</f>
        <v>82807349</v>
      </c>
      <c r="K73" s="219">
        <f t="shared" si="31"/>
        <v>0.56023837488621764</v>
      </c>
      <c r="L73" s="174">
        <f>L61+SUM(L62:L72)</f>
        <v>147807349</v>
      </c>
      <c r="M73" s="220">
        <f>IF(ISBLANK(L73),"  ",IF(L82&gt;0,L73/L82,IF(L73&gt;0,1,0)))</f>
        <v>0.68321517202897886</v>
      </c>
    </row>
    <row r="74" spans="1:13" ht="15" customHeight="1" x14ac:dyDescent="0.25">
      <c r="A74" s="164" t="s">
        <v>367</v>
      </c>
      <c r="B74" s="177"/>
      <c r="C74" s="215" t="s">
        <v>32</v>
      </c>
      <c r="D74" s="211"/>
      <c r="E74" s="216" t="s">
        <v>32</v>
      </c>
      <c r="F74" s="196"/>
      <c r="G74" s="217" t="s">
        <v>32</v>
      </c>
      <c r="H74" s="177"/>
      <c r="I74" s="215" t="s">
        <v>32</v>
      </c>
      <c r="J74" s="211"/>
      <c r="K74" s="216" t="s">
        <v>32</v>
      </c>
      <c r="L74" s="196"/>
      <c r="M74" s="217" t="s">
        <v>32</v>
      </c>
    </row>
    <row r="75" spans="1:13" ht="15" customHeight="1" x14ac:dyDescent="0.2">
      <c r="A75" s="163" t="s">
        <v>368</v>
      </c>
      <c r="B75" s="103">
        <f>Revenue!H67</f>
        <v>0</v>
      </c>
      <c r="C75" s="201">
        <f t="shared" si="0"/>
        <v>0</v>
      </c>
      <c r="D75" s="207">
        <f>Revenue!I67</f>
        <v>0</v>
      </c>
      <c r="E75" s="203">
        <f>IF(ISBLANK(D75),"  ",IF(F75&gt;0,D75/F75,IF(D75&gt;0,1,0)))</f>
        <v>0</v>
      </c>
      <c r="F75" s="104">
        <f>D75+B75</f>
        <v>0</v>
      </c>
      <c r="G75" s="205">
        <f>IF(ISBLANK(F75),"  ",IF(F82&gt;0,F75/F82,IF(F75&gt;0,1,0)))</f>
        <v>0</v>
      </c>
      <c r="H75" s="103">
        <f>Revenue!J67</f>
        <v>0</v>
      </c>
      <c r="I75" s="201">
        <f>IF(ISBLANK(H75),"  ",IF(L75&gt;0,H75/L75,IF(H75&gt;0,1,0)))</f>
        <v>0</v>
      </c>
      <c r="J75" s="207">
        <f>Revenue!K67</f>
        <v>0</v>
      </c>
      <c r="K75" s="203">
        <f>IF(ISBLANK(J75),"  ",IF(L75&gt;0,J75/L75,IF(J75&gt;0,1,0)))</f>
        <v>0</v>
      </c>
      <c r="L75" s="104">
        <f>J75+H75</f>
        <v>0</v>
      </c>
      <c r="M75" s="205">
        <f>IF(ISBLANK(L75),"  ",IF(L82&gt;0,L75/L82,IF(L75&gt;0,1,0)))</f>
        <v>0</v>
      </c>
    </row>
    <row r="76" spans="1:13" ht="15" customHeight="1" x14ac:dyDescent="0.2">
      <c r="A76" s="170" t="s">
        <v>369</v>
      </c>
      <c r="B76" s="171">
        <f>Revenue!H68</f>
        <v>0</v>
      </c>
      <c r="C76" s="206">
        <f t="shared" si="0"/>
        <v>0</v>
      </c>
      <c r="D76" s="211">
        <f>Revenue!I68</f>
        <v>0</v>
      </c>
      <c r="E76" s="208">
        <f>IF(ISBLANK(D76),"  ",IF(F76&gt;0,D76/F76,IF(D76&gt;0,1,0)))</f>
        <v>0</v>
      </c>
      <c r="F76" s="196">
        <f>D76+B76</f>
        <v>0</v>
      </c>
      <c r="G76" s="210">
        <f>IF(ISBLANK(F76),"  ",IF(F82&gt;0,F76/F82,IF(F76&gt;0,1,0)))</f>
        <v>0</v>
      </c>
      <c r="H76" s="171">
        <f>Revenue!J68</f>
        <v>0</v>
      </c>
      <c r="I76" s="206">
        <f>IF(ISBLANK(H76),"  ",IF(L76&gt;0,H76/L76,IF(H76&gt;0,1,0)))</f>
        <v>0</v>
      </c>
      <c r="J76" s="211">
        <f>Revenue!K68</f>
        <v>0</v>
      </c>
      <c r="K76" s="208">
        <f>IF(ISBLANK(J76),"  ",IF(L76&gt;0,J76/L76,IF(J76&gt;0,1,0)))</f>
        <v>0</v>
      </c>
      <c r="L76" s="196">
        <f>J76+H76</f>
        <v>0</v>
      </c>
      <c r="M76" s="210">
        <f>IF(ISBLANK(L76),"  ",IF(L82&gt;0,L76/L82,IF(L76&gt;0,1,0)))</f>
        <v>0</v>
      </c>
    </row>
    <row r="77" spans="1:13" ht="15" customHeight="1" x14ac:dyDescent="0.25">
      <c r="A77" s="176" t="s">
        <v>370</v>
      </c>
      <c r="B77" s="177"/>
      <c r="C77" s="215" t="s">
        <v>32</v>
      </c>
      <c r="D77" s="211"/>
      <c r="E77" s="216" t="s">
        <v>32</v>
      </c>
      <c r="F77" s="196"/>
      <c r="G77" s="217" t="s">
        <v>32</v>
      </c>
      <c r="H77" s="177"/>
      <c r="I77" s="215" t="s">
        <v>32</v>
      </c>
      <c r="J77" s="211"/>
      <c r="K77" s="216" t="s">
        <v>32</v>
      </c>
      <c r="L77" s="196"/>
      <c r="M77" s="217" t="s">
        <v>32</v>
      </c>
    </row>
    <row r="78" spans="1:13" ht="15" customHeight="1" x14ac:dyDescent="0.2">
      <c r="A78" s="163" t="s">
        <v>371</v>
      </c>
      <c r="B78" s="103">
        <f>Revenue!H69</f>
        <v>0</v>
      </c>
      <c r="C78" s="201">
        <f t="shared" si="0"/>
        <v>0</v>
      </c>
      <c r="D78" s="207">
        <f>Revenue!I69</f>
        <v>16955490</v>
      </c>
      <c r="E78" s="203">
        <f>IF(ISBLANK(D78),"  ",IF(F78&gt;0,D78/F78,IF(D78&gt;0,1,0)))</f>
        <v>1</v>
      </c>
      <c r="F78" s="104">
        <f>D78+B78</f>
        <v>16955490</v>
      </c>
      <c r="G78" s="205">
        <f>IF(ISBLANK(F78),"  ",IF(F82&gt;0,F78/F82,IF(F78&gt;0,1,0)))</f>
        <v>7.8532005003282057E-2</v>
      </c>
      <c r="H78" s="103">
        <f>Revenue!J69</f>
        <v>0</v>
      </c>
      <c r="I78" s="201">
        <f>IF(ISBLANK(H78),"  ",IF(L78&gt;0,H78/L78,IF(H78&gt;0,1,0)))</f>
        <v>0</v>
      </c>
      <c r="J78" s="207">
        <f>Revenue!K69</f>
        <v>17000000</v>
      </c>
      <c r="K78" s="203">
        <f>IF(ISBLANK(J78),"  ",IF(L78&gt;0,J78/L78,IF(J78&gt;0,1,0)))</f>
        <v>1</v>
      </c>
      <c r="L78" s="104">
        <f>J78+H78</f>
        <v>17000000</v>
      </c>
      <c r="M78" s="205">
        <f>IF(ISBLANK(L78),"  ",IF(L82&gt;0,L78/L82,IF(L78&gt;0,1,0)))</f>
        <v>7.8579705292547E-2</v>
      </c>
    </row>
    <row r="79" spans="1:13" ht="15" customHeight="1" x14ac:dyDescent="0.2">
      <c r="A79" s="170" t="s">
        <v>372</v>
      </c>
      <c r="B79" s="171">
        <f>Revenue!H70+Revenue!H75</f>
        <v>0</v>
      </c>
      <c r="C79" s="206">
        <f t="shared" si="0"/>
        <v>0</v>
      </c>
      <c r="D79" s="211">
        <f>Revenue!I70+Revenue!I75</f>
        <v>7173379</v>
      </c>
      <c r="E79" s="208">
        <f>IF(ISBLANK(D79),"  ",IF(F79&gt;0,D79/F79,IF(D79&gt;0,1,0)))</f>
        <v>1</v>
      </c>
      <c r="F79" s="196">
        <f>D79+B79</f>
        <v>7173379</v>
      </c>
      <c r="G79" s="210">
        <f>IF(ISBLANK(F79),"  ",IF(F82&gt;0,F79/F82,IF(F79&gt;0,1,0)))</f>
        <v>3.3224627275203401E-2</v>
      </c>
      <c r="H79" s="171">
        <f>Revenue!J70+Revenue!J75</f>
        <v>0</v>
      </c>
      <c r="I79" s="206">
        <f>IF(ISBLANK(H79),"  ",IF(L79&gt;0,H79/L79,IF(H79&gt;0,1,0)))</f>
        <v>0</v>
      </c>
      <c r="J79" s="211">
        <f>Revenue!K70+Revenue!K75</f>
        <v>7760010</v>
      </c>
      <c r="K79" s="208">
        <f>IF(ISBLANK(J79),"  ",IF(L79&gt;0,J79/L79,IF(J79&gt;0,1,0)))</f>
        <v>1</v>
      </c>
      <c r="L79" s="196">
        <f>J79+H79</f>
        <v>7760010</v>
      </c>
      <c r="M79" s="210">
        <f>IF(ISBLANK(L79),"  ",IF(L82&gt;0,L79/L82,IF(L79&gt;0,1,0)))</f>
        <v>3.5869370521601038E-2</v>
      </c>
    </row>
    <row r="80" spans="1:13" s="120" customFormat="1" ht="15" customHeight="1" x14ac:dyDescent="0.25">
      <c r="A80" s="176" t="s">
        <v>373</v>
      </c>
      <c r="B80" s="240">
        <f>B79+B78+B76+B75</f>
        <v>0</v>
      </c>
      <c r="C80" s="218">
        <f t="shared" si="0"/>
        <v>0</v>
      </c>
      <c r="D80" s="241">
        <f>D79+D78+D76+D75</f>
        <v>24128869</v>
      </c>
      <c r="E80" s="219">
        <f>IF(ISBLANK(D80),"  ",IF(F80&gt;0,D80/F80,IF(D80&gt;0,1,0)))</f>
        <v>1</v>
      </c>
      <c r="F80" s="222">
        <f>F79+F78+F77+F76+F75</f>
        <v>24128869</v>
      </c>
      <c r="G80" s="220">
        <f>IF(ISBLANK(F80),"  ",IF(F82&gt;0,F80/F82,IF(F80&gt;0,1,0)))</f>
        <v>0.11175663227848547</v>
      </c>
      <c r="H80" s="240">
        <f>H79+H78+H76+H75</f>
        <v>0</v>
      </c>
      <c r="I80" s="218">
        <f>IF(ISBLANK(H80),"  ",IF(L80&gt;0,H80/L80,IF(H80&gt;0,1,0)))</f>
        <v>0</v>
      </c>
      <c r="J80" s="241">
        <f>J79+J78+J76+J75</f>
        <v>24760010</v>
      </c>
      <c r="K80" s="219">
        <f>IF(ISBLANK(J80),"  ",IF(L80&gt;0,J80/L80,IF(J80&gt;0,1,0)))</f>
        <v>1</v>
      </c>
      <c r="L80" s="222">
        <f>L79+L78+L77+L76+L75</f>
        <v>24760010</v>
      </c>
      <c r="M80" s="220">
        <f>IF(ISBLANK(L80),"  ",IF(L82&gt;0,L80/L82,IF(L80&gt;0,1,0)))</f>
        <v>0.11444907581414804</v>
      </c>
    </row>
    <row r="81" spans="1:13" s="120" customFormat="1" ht="15" customHeight="1" x14ac:dyDescent="0.25">
      <c r="A81" s="176" t="s">
        <v>72</v>
      </c>
      <c r="B81" s="240">
        <f>Revenue!H35</f>
        <v>0</v>
      </c>
      <c r="C81" s="219">
        <f>IF(ISBLANK(B81),"  ",IF(F81&gt;0,B81/F81,IF(B81&gt;0,1,0)))</f>
        <v>0</v>
      </c>
      <c r="D81" s="223">
        <f>Revenue!I35</f>
        <v>0</v>
      </c>
      <c r="E81" s="219">
        <f>IF(ISBLANK(D81),"  ",IF(F81&gt;0,D81/F81,IF(D81&gt;0,1,0)))</f>
        <v>0</v>
      </c>
      <c r="F81" s="247">
        <f>D81+B81</f>
        <v>0</v>
      </c>
      <c r="G81" s="220">
        <f>IF(ISBLANK(F81),"  ",IF(F83&gt;0,F81/F83,IF(F81&gt;0,1,0)))</f>
        <v>0</v>
      </c>
      <c r="H81" s="240">
        <f>Revenue!J35</f>
        <v>0</v>
      </c>
      <c r="I81" s="219">
        <f>IF(ISBLANK(H81),"  ",IF(L81&gt;0,H81/L81,IF(H81&gt;0,1,0)))</f>
        <v>0</v>
      </c>
      <c r="J81" s="223">
        <f>Revenue!K35</f>
        <v>0</v>
      </c>
      <c r="K81" s="219">
        <f>IF(ISBLANK(J81),"  ",IF(L81&gt;0,J81/L81,IF(J81&gt;0,1,0)))</f>
        <v>0</v>
      </c>
      <c r="L81" s="247">
        <f>J81+H81</f>
        <v>0</v>
      </c>
      <c r="M81" s="220">
        <f>IF(ISBLANK(L81),"  ",IF(L83&gt;0,L81/L83,IF(L81&gt;0,1,0)))</f>
        <v>0</v>
      </c>
    </row>
    <row r="82" spans="1:13" s="120" customFormat="1" ht="15" customHeight="1" thickBot="1" x14ac:dyDescent="0.3">
      <c r="A82" s="180" t="s">
        <v>292</v>
      </c>
      <c r="B82" s="242">
        <f>B80+B73+B52+B45+B53+B81</f>
        <v>106734041</v>
      </c>
      <c r="C82" s="243">
        <f t="shared" si="0"/>
        <v>0.49435541183607862</v>
      </c>
      <c r="D82" s="242">
        <f>D80+D73+D52+D45+D53+D81</f>
        <v>109171436</v>
      </c>
      <c r="E82" s="244">
        <f>IF(ISBLANK(D82),"  ",IF(F82&gt;0,D82/F82,IF(D82&gt;0,1,0)))</f>
        <v>0.50564458816392133</v>
      </c>
      <c r="F82" s="242">
        <f>F80+F73+F52+F45+F53+F81</f>
        <v>215905477</v>
      </c>
      <c r="G82" s="245">
        <f>IF(ISBLANK(F82),"  ",IF(F82&gt;0,F82/F82,IF(F82&gt;0,1,0)))</f>
        <v>1</v>
      </c>
      <c r="H82" s="242">
        <f>H80+H73+H52+H45+H53+H81</f>
        <v>108773488</v>
      </c>
      <c r="I82" s="243">
        <f>IF(ISBLANK(H82),"  ",IF(L82&gt;0,H82/L82,IF(H82&gt;0,1,0)))</f>
        <v>0.5027875665107292</v>
      </c>
      <c r="J82" s="242">
        <f>J80+J73+J52+J45+J53+J81</f>
        <v>107567359</v>
      </c>
      <c r="K82" s="244">
        <f>IF(ISBLANK(J82),"  ",IF(L82&gt;0,J82/L82,IF(J82&gt;0,1,0)))</f>
        <v>0.49721243348927074</v>
      </c>
      <c r="L82" s="242">
        <f>L80+L73+L52+L45+L53+L81</f>
        <v>216340847</v>
      </c>
      <c r="M82" s="245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65" t="s">
        <v>404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3"/>
  <sheetViews>
    <sheetView tabSelected="1" zoomScaleNormal="100" workbookViewId="0">
      <pane xSplit="1" ySplit="10" topLeftCell="I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2.42578125" defaultRowHeight="15" customHeight="1" x14ac:dyDescent="0.2"/>
  <cols>
    <col min="1" max="1" width="61.85546875" style="65" customWidth="1"/>
    <col min="2" max="2" width="20.7109375" style="103" customWidth="1"/>
    <col min="3" max="3" width="12.7109375" style="65" customWidth="1"/>
    <col min="4" max="4" width="20.7109375" style="103" customWidth="1"/>
    <col min="5" max="5" width="12.7109375" style="65" customWidth="1"/>
    <col min="6" max="6" width="20.7109375" style="103" customWidth="1"/>
    <col min="7" max="7" width="12.7109375" style="65" customWidth="1"/>
    <col min="8" max="8" width="20.7109375" style="103" customWidth="1"/>
    <col min="9" max="9" width="12.7109375" style="65" customWidth="1"/>
    <col min="10" max="10" width="20.7109375" style="103" customWidth="1"/>
    <col min="11" max="11" width="12.7109375" style="65" customWidth="1"/>
    <col min="12" max="12" width="20.7109375" style="103" customWidth="1"/>
    <col min="13" max="13" width="12.7109375" style="65" customWidth="1"/>
    <col min="14" max="16384" width="12.42578125" style="65"/>
  </cols>
  <sheetData>
    <row r="1" spans="1:13" s="319" customFormat="1" ht="20.100000000000001" customHeight="1" x14ac:dyDescent="0.25">
      <c r="A1" s="313" t="s">
        <v>235</v>
      </c>
      <c r="B1" s="327"/>
      <c r="C1" s="320"/>
      <c r="D1" s="327"/>
      <c r="F1" s="327"/>
      <c r="H1" s="327"/>
      <c r="I1" s="320"/>
      <c r="J1" s="328" t="s">
        <v>2</v>
      </c>
      <c r="K1" s="317" t="str">
        <f>Revenue!B2</f>
        <v>University of New Orleans</v>
      </c>
      <c r="L1" s="330"/>
      <c r="M1" s="317"/>
    </row>
    <row r="2" spans="1:13" s="319" customFormat="1" ht="20.100000000000001" customHeight="1" x14ac:dyDescent="0.25">
      <c r="A2" s="313" t="s">
        <v>375</v>
      </c>
      <c r="B2" s="327"/>
      <c r="C2" s="320"/>
      <c r="D2" s="327"/>
      <c r="E2" s="320"/>
      <c r="F2" s="327"/>
      <c r="G2" s="320"/>
      <c r="H2" s="327"/>
      <c r="I2" s="320"/>
      <c r="J2" s="327"/>
      <c r="K2" s="320"/>
      <c r="L2" s="327"/>
    </row>
    <row r="3" spans="1:13" s="319" customFormat="1" ht="20.100000000000001" customHeight="1" thickBot="1" x14ac:dyDescent="0.3">
      <c r="A3" s="314" t="s">
        <v>376</v>
      </c>
      <c r="B3" s="329"/>
      <c r="C3" s="331"/>
      <c r="D3" s="329"/>
      <c r="E3" s="331"/>
      <c r="F3" s="329"/>
      <c r="G3" s="331"/>
      <c r="H3" s="329"/>
      <c r="I3" s="331"/>
      <c r="J3" s="329"/>
      <c r="K3" s="331"/>
      <c r="L3" s="329"/>
      <c r="M3" s="332"/>
    </row>
    <row r="4" spans="1:13" ht="15" customHeight="1" thickTop="1" x14ac:dyDescent="0.2">
      <c r="A4" s="161"/>
      <c r="B4" s="162"/>
      <c r="C4" s="182"/>
      <c r="D4" s="162"/>
      <c r="E4" s="182"/>
      <c r="F4" s="162"/>
      <c r="G4" s="183"/>
      <c r="H4" s="162" t="s">
        <v>32</v>
      </c>
      <c r="I4" s="182"/>
      <c r="J4" s="162"/>
      <c r="K4" s="182"/>
      <c r="L4" s="162"/>
      <c r="M4" s="183"/>
    </row>
    <row r="5" spans="1:13" ht="15" customHeight="1" x14ac:dyDescent="0.2">
      <c r="A5" s="163"/>
      <c r="G5" s="184"/>
      <c r="M5" s="184"/>
    </row>
    <row r="6" spans="1:13" ht="15" customHeight="1" x14ac:dyDescent="0.25">
      <c r="A6" s="164"/>
      <c r="B6" s="165" t="s">
        <v>405</v>
      </c>
      <c r="C6" s="185"/>
      <c r="D6" s="186"/>
      <c r="E6" s="185"/>
      <c r="F6" s="186"/>
      <c r="G6" s="187"/>
      <c r="H6" s="165" t="s">
        <v>378</v>
      </c>
      <c r="I6" s="185"/>
      <c r="J6" s="186"/>
      <c r="K6" s="185"/>
      <c r="L6" s="186"/>
      <c r="M6" s="188" t="s">
        <v>32</v>
      </c>
    </row>
    <row r="7" spans="1:13" ht="15" customHeight="1" x14ac:dyDescent="0.2">
      <c r="A7" s="163" t="s">
        <v>32</v>
      </c>
      <c r="B7" s="103" t="s">
        <v>32</v>
      </c>
      <c r="D7" s="103" t="s">
        <v>32</v>
      </c>
      <c r="F7" s="103" t="s">
        <v>32</v>
      </c>
      <c r="G7" s="184"/>
      <c r="H7" s="103" t="s">
        <v>32</v>
      </c>
      <c r="J7" s="103" t="s">
        <v>32</v>
      </c>
      <c r="L7" s="103" t="s">
        <v>32</v>
      </c>
      <c r="M7" s="184"/>
    </row>
    <row r="8" spans="1:13" ht="15" customHeight="1" x14ac:dyDescent="0.2">
      <c r="A8" s="163" t="s">
        <v>32</v>
      </c>
      <c r="B8" s="103" t="s">
        <v>32</v>
      </c>
      <c r="D8" s="103" t="s">
        <v>32</v>
      </c>
      <c r="F8" s="103" t="s">
        <v>32</v>
      </c>
      <c r="G8" s="184"/>
      <c r="H8" s="103" t="s">
        <v>32</v>
      </c>
      <c r="J8" s="103" t="s">
        <v>32</v>
      </c>
      <c r="L8" s="103" t="s">
        <v>32</v>
      </c>
      <c r="M8" s="184"/>
    </row>
    <row r="9" spans="1:13" ht="15" customHeight="1" x14ac:dyDescent="0.25">
      <c r="A9" s="166" t="s">
        <v>32</v>
      </c>
      <c r="B9" s="167" t="s">
        <v>32</v>
      </c>
      <c r="C9" s="189" t="s">
        <v>379</v>
      </c>
      <c r="D9" s="190" t="s">
        <v>32</v>
      </c>
      <c r="E9" s="189" t="s">
        <v>379</v>
      </c>
      <c r="F9" s="190" t="s">
        <v>32</v>
      </c>
      <c r="G9" s="191" t="s">
        <v>379</v>
      </c>
      <c r="H9" s="167" t="s">
        <v>32</v>
      </c>
      <c r="I9" s="189" t="s">
        <v>379</v>
      </c>
      <c r="J9" s="190" t="s">
        <v>32</v>
      </c>
      <c r="K9" s="189" t="s">
        <v>379</v>
      </c>
      <c r="L9" s="190" t="s">
        <v>32</v>
      </c>
      <c r="M9" s="191" t="s">
        <v>379</v>
      </c>
    </row>
    <row r="10" spans="1:13" ht="15" customHeight="1" x14ac:dyDescent="0.25">
      <c r="A10" s="168" t="s">
        <v>331</v>
      </c>
      <c r="B10" s="169" t="s">
        <v>380</v>
      </c>
      <c r="C10" s="192" t="s">
        <v>176</v>
      </c>
      <c r="D10" s="193" t="s">
        <v>381</v>
      </c>
      <c r="E10" s="192" t="s">
        <v>176</v>
      </c>
      <c r="F10" s="193" t="s">
        <v>176</v>
      </c>
      <c r="G10" s="194" t="s">
        <v>176</v>
      </c>
      <c r="H10" s="169" t="s">
        <v>380</v>
      </c>
      <c r="I10" s="192" t="s">
        <v>176</v>
      </c>
      <c r="J10" s="193" t="s">
        <v>381</v>
      </c>
      <c r="K10" s="192" t="s">
        <v>176</v>
      </c>
      <c r="L10" s="193" t="s">
        <v>176</v>
      </c>
      <c r="M10" s="194" t="s">
        <v>176</v>
      </c>
    </row>
    <row r="11" spans="1:13" ht="15" customHeight="1" x14ac:dyDescent="0.2">
      <c r="A11" s="170" t="s">
        <v>382</v>
      </c>
      <c r="B11" s="171" t="s">
        <v>32</v>
      </c>
      <c r="C11" s="195"/>
      <c r="D11" s="196" t="s">
        <v>32</v>
      </c>
      <c r="E11" s="195"/>
      <c r="F11" s="196" t="s">
        <v>32</v>
      </c>
      <c r="G11" s="197"/>
      <c r="H11" s="171" t="s">
        <v>32</v>
      </c>
      <c r="I11" s="195"/>
      <c r="J11" s="196" t="s">
        <v>32</v>
      </c>
      <c r="K11" s="195"/>
      <c r="L11" s="196" t="s">
        <v>32</v>
      </c>
      <c r="M11" s="197" t="s">
        <v>382</v>
      </c>
    </row>
    <row r="12" spans="1:13" ht="15" customHeight="1" x14ac:dyDescent="0.25">
      <c r="A12" s="164" t="s">
        <v>251</v>
      </c>
      <c r="B12" s="103" t="s">
        <v>32</v>
      </c>
      <c r="C12" s="198" t="s">
        <v>32</v>
      </c>
      <c r="D12" s="104"/>
      <c r="E12" s="130"/>
      <c r="F12" s="104"/>
      <c r="G12" s="199"/>
      <c r="I12" s="130"/>
      <c r="J12" s="104"/>
      <c r="K12" s="130"/>
      <c r="L12" s="104"/>
      <c r="M12" s="199"/>
    </row>
    <row r="13" spans="1:13" ht="15" customHeight="1" x14ac:dyDescent="0.2">
      <c r="A13" s="200" t="s">
        <v>383</v>
      </c>
      <c r="B13" s="181">
        <f>Revenue!F34</f>
        <v>31572162</v>
      </c>
      <c r="C13" s="201">
        <f>IF(ISBLANK(B13),"  ",IF(F13&gt;0,B13/F13,IF(B13&gt;0,1,0)))</f>
        <v>1</v>
      </c>
      <c r="D13" s="202">
        <f>Revenue!G34</f>
        <v>0</v>
      </c>
      <c r="E13" s="203">
        <f>IF(ISBLANK(D13),"  ",IF(F13&gt;0,D13/F13,IF(D13&gt;0,1,0)))</f>
        <v>0</v>
      </c>
      <c r="F13" s="204">
        <f t="shared" ref="F13:F35" si="0">D13+B13</f>
        <v>31572162</v>
      </c>
      <c r="G13" s="205">
        <f>IF(ISBLANK(F13),"  ",IF(F82&gt;0,F13/F82,IF(F13&gt;0,1,0)))</f>
        <v>0.1559605298847149</v>
      </c>
      <c r="H13" s="181">
        <f>Revenue!J34</f>
        <v>41253125</v>
      </c>
      <c r="I13" s="201">
        <f>IF(ISBLANK(H13),"  ",IF(L13&gt;0,H13/L13,IF(H13&gt;0,1,0)))</f>
        <v>1</v>
      </c>
      <c r="J13" s="202">
        <f>Revenue!K34</f>
        <v>0</v>
      </c>
      <c r="K13" s="203">
        <f>IF(ISBLANK(J13),"  ",IF(L13&gt;0,J13/L13,IF(J13&gt;0,1,0)))</f>
        <v>0</v>
      </c>
      <c r="L13" s="204">
        <f t="shared" ref="L13:L31" si="1">J13+H13</f>
        <v>41253125</v>
      </c>
      <c r="M13" s="205">
        <f>IF(ISBLANK(L13),"  ",IF(L82&gt;0,L13/L82,IF(L13&gt;0,1,0)))</f>
        <v>0.19068578852332957</v>
      </c>
    </row>
    <row r="14" spans="1:13" ht="15" customHeight="1" x14ac:dyDescent="0.2">
      <c r="A14" s="163" t="s">
        <v>384</v>
      </c>
      <c r="B14" s="103">
        <f>Revenue!F36</f>
        <v>0</v>
      </c>
      <c r="C14" s="206">
        <f t="shared" ref="C14:C82" si="2">IF(ISBLANK(B14),"  ",IF(F14&gt;0,B14/F14,IF(B14&gt;0,1,0)))</f>
        <v>0</v>
      </c>
      <c r="D14" s="207">
        <f>Revenue!G36</f>
        <v>0</v>
      </c>
      <c r="E14" s="203">
        <f t="shared" ref="E14:E43" si="3">IF(ISBLANK(D14),"  ",IF(F14&gt;0,D14/F14,IF(D14&gt;0,1,0)))</f>
        <v>0</v>
      </c>
      <c r="F14" s="209">
        <f t="shared" si="0"/>
        <v>0</v>
      </c>
      <c r="G14" s="210">
        <f>IF(ISBLANK(F14),"  ",IF(F82&gt;0,F14/F82,IF(F14&gt;0,1,0)))</f>
        <v>0</v>
      </c>
      <c r="H14" s="103">
        <f>Revenue!J36</f>
        <v>0</v>
      </c>
      <c r="I14" s="206">
        <f>IF(ISBLANK(H14),"  ",IF(L14&gt;0,H14/L14,IF(H14&gt;0,1,0)))</f>
        <v>0</v>
      </c>
      <c r="J14" s="207">
        <f>Revenue!K36</f>
        <v>0</v>
      </c>
      <c r="K14" s="208">
        <f>IF(ISBLANK(J14),"  ",IF(L14&gt;0,J14/L14,IF(J14&gt;0,1,0)))</f>
        <v>0</v>
      </c>
      <c r="L14" s="209">
        <f t="shared" si="1"/>
        <v>0</v>
      </c>
      <c r="M14" s="210">
        <f>IF(ISBLANK(L14),"  ",IF(L82&gt;0,L14/L82,IF(L14&gt;0,1,0)))</f>
        <v>0</v>
      </c>
    </row>
    <row r="15" spans="1:13" s="345" customFormat="1" ht="15" customHeight="1" x14ac:dyDescent="0.2">
      <c r="A15" s="463" t="s">
        <v>385</v>
      </c>
      <c r="B15" s="464">
        <f>SUM(B16:B39)</f>
        <v>2974623</v>
      </c>
      <c r="C15" s="465">
        <f t="shared" si="2"/>
        <v>0.99123536909452914</v>
      </c>
      <c r="D15" s="466">
        <f>SUM(D16:D39)</f>
        <v>26302</v>
      </c>
      <c r="E15" s="465">
        <f t="shared" si="3"/>
        <v>8.7646309054708136E-3</v>
      </c>
      <c r="F15" s="468">
        <f t="shared" si="0"/>
        <v>3000925</v>
      </c>
      <c r="G15" s="469">
        <f>IF(ISBLANK(F15),"  ",IF(F83&gt;0,F15/F83,IF(F15&gt;0,1,0)))</f>
        <v>1</v>
      </c>
      <c r="H15" s="464">
        <f>SUM(H16:H39)</f>
        <v>2520363</v>
      </c>
      <c r="I15" s="465">
        <f>IF(ISBLANK(H15),"  ",IF(L15&gt;0,H15/L15,IF(H15&gt;0,1,0)))</f>
        <v>1</v>
      </c>
      <c r="J15" s="466">
        <f>SUM(J16:J39)</f>
        <v>0</v>
      </c>
      <c r="K15" s="467">
        <f>IF(ISBLANK(J15),"  ",IF(L15&gt;0,J15/L15,IF(J15&gt;0,1,0)))</f>
        <v>0</v>
      </c>
      <c r="L15" s="468">
        <f t="shared" si="1"/>
        <v>2520363</v>
      </c>
      <c r="M15" s="469">
        <f>IF(ISBLANK(L15),"  ",IF(L83&gt;0,L15/L83,IF(L15&gt;0,1,0)))</f>
        <v>1</v>
      </c>
    </row>
    <row r="16" spans="1:13" s="346" customFormat="1" ht="15" customHeight="1" x14ac:dyDescent="0.2">
      <c r="A16" s="448" t="s">
        <v>386</v>
      </c>
      <c r="B16" s="449">
        <f>Revenue!F39</f>
        <v>0</v>
      </c>
      <c r="C16" s="450">
        <f t="shared" si="2"/>
        <v>0</v>
      </c>
      <c r="D16" s="451">
        <f>Revenue!G39</f>
        <v>0</v>
      </c>
      <c r="E16" s="452">
        <f t="shared" si="3"/>
        <v>0</v>
      </c>
      <c r="F16" s="453">
        <f t="shared" si="0"/>
        <v>0</v>
      </c>
      <c r="G16" s="454">
        <f>IF(ISBLANK(F16),"  ",IF(F82&gt;0,F16/F82,IF(F16&gt;0,1,0)))</f>
        <v>0</v>
      </c>
      <c r="H16" s="449">
        <f>Revenue!J39</f>
        <v>0</v>
      </c>
      <c r="I16" s="450">
        <f t="shared" ref="I16:I35" si="4">IF(ISBLANK(H16),"  ",IF(L16&gt;0,H16/L16,IF(H16&gt;0,1,0)))</f>
        <v>0</v>
      </c>
      <c r="J16" s="451">
        <f>Revenue!K39</f>
        <v>0</v>
      </c>
      <c r="K16" s="452">
        <f t="shared" ref="K16:K31" si="5">IF(ISBLANK(J16),"  ",IF(L16&gt;0,J16/L16,IF(J16&gt;0,1,0)))</f>
        <v>0</v>
      </c>
      <c r="L16" s="453">
        <f t="shared" si="1"/>
        <v>0</v>
      </c>
      <c r="M16" s="454">
        <f>IF(ISBLANK(L16),"  ",IF(L82&gt;0,L16/L82,IF(L16&gt;0,1,0)))</f>
        <v>0</v>
      </c>
    </row>
    <row r="17" spans="1:13" s="346" customFormat="1" ht="15" customHeight="1" x14ac:dyDescent="0.2">
      <c r="A17" s="455" t="s">
        <v>256</v>
      </c>
      <c r="B17" s="456">
        <f>Revenue!F40</f>
        <v>2974623</v>
      </c>
      <c r="C17" s="457">
        <f t="shared" si="2"/>
        <v>1</v>
      </c>
      <c r="D17" s="458">
        <f>Revenue!G40</f>
        <v>0</v>
      </c>
      <c r="E17" s="452">
        <f t="shared" si="3"/>
        <v>0</v>
      </c>
      <c r="F17" s="459">
        <f t="shared" si="0"/>
        <v>2974623</v>
      </c>
      <c r="G17" s="460">
        <f>IF(ISBLANK(F17),"  ",IF(F82&gt;0,F17/F82,IF(F17&gt;0,1,0)))</f>
        <v>1.4694076993753557E-2</v>
      </c>
      <c r="H17" s="456">
        <f>Revenue!J40</f>
        <v>2520363</v>
      </c>
      <c r="I17" s="457">
        <f t="shared" si="4"/>
        <v>1</v>
      </c>
      <c r="J17" s="458">
        <f>Revenue!K40</f>
        <v>0</v>
      </c>
      <c r="K17" s="461">
        <f t="shared" si="5"/>
        <v>0</v>
      </c>
      <c r="L17" s="459">
        <f t="shared" si="1"/>
        <v>2520363</v>
      </c>
      <c r="M17" s="460">
        <f>IF(ISBLANK(L17),"  ",IF(L82&gt;0,L17/L82,IF(L17&gt;0,1,0)))</f>
        <v>1.1649963633543507E-2</v>
      </c>
    </row>
    <row r="18" spans="1:13" s="346" customFormat="1" ht="15" customHeight="1" x14ac:dyDescent="0.2">
      <c r="A18" s="455" t="s">
        <v>257</v>
      </c>
      <c r="B18" s="456">
        <f>Revenue!F41</f>
        <v>0</v>
      </c>
      <c r="C18" s="457">
        <f t="shared" si="2"/>
        <v>0</v>
      </c>
      <c r="D18" s="458">
        <f>Revenue!G41</f>
        <v>0</v>
      </c>
      <c r="E18" s="452">
        <f t="shared" si="3"/>
        <v>0</v>
      </c>
      <c r="F18" s="459">
        <f t="shared" si="0"/>
        <v>0</v>
      </c>
      <c r="G18" s="460">
        <f>IF(ISBLANK(F18),"  ",IF(F82&gt;0,F18/F82,IF(F18&gt;0,1,0)))</f>
        <v>0</v>
      </c>
      <c r="H18" s="456">
        <f>Revenue!J41</f>
        <v>0</v>
      </c>
      <c r="I18" s="457">
        <f t="shared" si="4"/>
        <v>0</v>
      </c>
      <c r="J18" s="458">
        <f>Revenue!K41</f>
        <v>0</v>
      </c>
      <c r="K18" s="461">
        <f t="shared" si="5"/>
        <v>0</v>
      </c>
      <c r="L18" s="459">
        <f t="shared" si="1"/>
        <v>0</v>
      </c>
      <c r="M18" s="460">
        <f>IF(ISBLANK(L18),"  ",IF(L82&gt;0,L18/L82,IF(L18&gt;0,1,0)))</f>
        <v>0</v>
      </c>
    </row>
    <row r="19" spans="1:13" s="346" customFormat="1" ht="15" customHeight="1" x14ac:dyDescent="0.2">
      <c r="A19" s="455" t="s">
        <v>258</v>
      </c>
      <c r="B19" s="456">
        <f>Revenue!F42</f>
        <v>0</v>
      </c>
      <c r="C19" s="457">
        <f t="shared" si="2"/>
        <v>0</v>
      </c>
      <c r="D19" s="458">
        <f>Revenue!G42</f>
        <v>0</v>
      </c>
      <c r="E19" s="452">
        <f t="shared" si="3"/>
        <v>0</v>
      </c>
      <c r="F19" s="459">
        <f t="shared" si="0"/>
        <v>0</v>
      </c>
      <c r="G19" s="460">
        <f>IF(ISBLANK(F19),"  ",IF(F82&gt;0,F19/F82,IF(F19&gt;0,1,0)))</f>
        <v>0</v>
      </c>
      <c r="H19" s="456">
        <f>Revenue!J42</f>
        <v>0</v>
      </c>
      <c r="I19" s="457">
        <f t="shared" si="4"/>
        <v>0</v>
      </c>
      <c r="J19" s="458">
        <f>Revenue!K42</f>
        <v>0</v>
      </c>
      <c r="K19" s="461">
        <f t="shared" si="5"/>
        <v>0</v>
      </c>
      <c r="L19" s="459">
        <f t="shared" si="1"/>
        <v>0</v>
      </c>
      <c r="M19" s="460">
        <f>IF(ISBLANK(L19),"  ",IF(L82&gt;0,L19/L82,IF(L19&gt;0,1,0)))</f>
        <v>0</v>
      </c>
    </row>
    <row r="20" spans="1:13" s="346" customFormat="1" ht="15" customHeight="1" x14ac:dyDescent="0.2">
      <c r="A20" s="455" t="s">
        <v>259</v>
      </c>
      <c r="B20" s="456">
        <f>Revenue!F43</f>
        <v>0</v>
      </c>
      <c r="C20" s="457">
        <f t="shared" si="2"/>
        <v>0</v>
      </c>
      <c r="D20" s="458">
        <f>Revenue!G43</f>
        <v>0</v>
      </c>
      <c r="E20" s="452">
        <f t="shared" si="3"/>
        <v>0</v>
      </c>
      <c r="F20" s="459">
        <f t="shared" si="0"/>
        <v>0</v>
      </c>
      <c r="G20" s="460">
        <f>IF(ISBLANK(F20),"  ",IF(F83&gt;0,F20/F83,IF(F20&gt;0,1,0)))</f>
        <v>0</v>
      </c>
      <c r="H20" s="456">
        <f>Revenue!J43</f>
        <v>0</v>
      </c>
      <c r="I20" s="457">
        <f t="shared" si="4"/>
        <v>0</v>
      </c>
      <c r="J20" s="458">
        <f>Revenue!K43</f>
        <v>0</v>
      </c>
      <c r="K20" s="461">
        <f t="shared" si="5"/>
        <v>0</v>
      </c>
      <c r="L20" s="459">
        <f t="shared" si="1"/>
        <v>0</v>
      </c>
      <c r="M20" s="460">
        <f>IF(ISBLANK(L20),"  ",IF(L83&gt;0,L20/L83,IF(L20&gt;0,1,0)))</f>
        <v>0</v>
      </c>
    </row>
    <row r="21" spans="1:13" s="346" customFormat="1" ht="15" customHeight="1" x14ac:dyDescent="0.2">
      <c r="A21" s="455" t="s">
        <v>387</v>
      </c>
      <c r="B21" s="456">
        <f>Revenue!F44</f>
        <v>0</v>
      </c>
      <c r="C21" s="457">
        <f t="shared" si="2"/>
        <v>0</v>
      </c>
      <c r="D21" s="458">
        <f>Revenue!G44</f>
        <v>0</v>
      </c>
      <c r="E21" s="452">
        <f t="shared" si="3"/>
        <v>0</v>
      </c>
      <c r="F21" s="459">
        <f t="shared" si="0"/>
        <v>0</v>
      </c>
      <c r="G21" s="460">
        <f>IF(ISBLANK(F21),"  ",IF(F82&gt;0,F21/F82,IF(F21&gt;0,1,0)))</f>
        <v>0</v>
      </c>
      <c r="H21" s="456">
        <f>Revenue!J44</f>
        <v>0</v>
      </c>
      <c r="I21" s="457">
        <f t="shared" si="4"/>
        <v>0</v>
      </c>
      <c r="J21" s="458">
        <f>Revenue!K44</f>
        <v>0</v>
      </c>
      <c r="K21" s="461">
        <f t="shared" si="5"/>
        <v>0</v>
      </c>
      <c r="L21" s="459">
        <f t="shared" si="1"/>
        <v>0</v>
      </c>
      <c r="M21" s="460">
        <f>IF(ISBLANK(L21),"  ",IF(L82&gt;0,L21/L82,IF(L21&gt;0,1,0)))</f>
        <v>0</v>
      </c>
    </row>
    <row r="22" spans="1:13" s="346" customFormat="1" ht="15" customHeight="1" x14ac:dyDescent="0.2">
      <c r="A22" s="455" t="s">
        <v>388</v>
      </c>
      <c r="B22" s="456">
        <f>Revenue!F49</f>
        <v>0</v>
      </c>
      <c r="C22" s="457">
        <f t="shared" si="2"/>
        <v>0</v>
      </c>
      <c r="D22" s="458">
        <f>Revenue!G5146</f>
        <v>0</v>
      </c>
      <c r="E22" s="452">
        <f t="shared" si="3"/>
        <v>0</v>
      </c>
      <c r="F22" s="459">
        <f t="shared" si="0"/>
        <v>0</v>
      </c>
      <c r="G22" s="460">
        <f>IF(ISBLANK(F22),"  ",IF(F82&gt;0,F22/F82,IF(F22&gt;0,1,0)))</f>
        <v>0</v>
      </c>
      <c r="H22" s="456">
        <f>Revenue!J49</f>
        <v>0</v>
      </c>
      <c r="I22" s="457">
        <f t="shared" si="4"/>
        <v>0</v>
      </c>
      <c r="J22" s="458">
        <f>Revenue!K49</f>
        <v>0</v>
      </c>
      <c r="K22" s="461">
        <f t="shared" si="5"/>
        <v>0</v>
      </c>
      <c r="L22" s="459">
        <f t="shared" si="1"/>
        <v>0</v>
      </c>
      <c r="M22" s="460">
        <f>IF(ISBLANK(L22),"  ",IF(L82&gt;0,L22/L82,IF(L22&gt;0,1,0)))</f>
        <v>0</v>
      </c>
    </row>
    <row r="23" spans="1:13" s="346" customFormat="1" ht="15" customHeight="1" x14ac:dyDescent="0.2">
      <c r="A23" s="455" t="s">
        <v>389</v>
      </c>
      <c r="B23" s="456">
        <f>Revenue!F45</f>
        <v>0</v>
      </c>
      <c r="C23" s="457">
        <f t="shared" si="2"/>
        <v>0</v>
      </c>
      <c r="D23" s="458">
        <f>Revenue!G45</f>
        <v>0</v>
      </c>
      <c r="E23" s="452">
        <f t="shared" si="3"/>
        <v>0</v>
      </c>
      <c r="F23" s="459">
        <f t="shared" si="0"/>
        <v>0</v>
      </c>
      <c r="G23" s="460">
        <f>IF(ISBLANK(F23),"  ",IF(F82&gt;0,F23/F82,IF(F23&gt;0,1,0)))</f>
        <v>0</v>
      </c>
      <c r="H23" s="456">
        <f>Revenue!J45</f>
        <v>0</v>
      </c>
      <c r="I23" s="457">
        <f t="shared" si="4"/>
        <v>0</v>
      </c>
      <c r="J23" s="458">
        <f>Revenue!K45</f>
        <v>0</v>
      </c>
      <c r="K23" s="461">
        <f t="shared" si="5"/>
        <v>0</v>
      </c>
      <c r="L23" s="459">
        <f t="shared" si="1"/>
        <v>0</v>
      </c>
      <c r="M23" s="460">
        <f>IF(ISBLANK(L23),"  ",IF(L82&gt;0,L23/L82,IF(L23&gt;0,1,0)))</f>
        <v>0</v>
      </c>
    </row>
    <row r="24" spans="1:13" s="346" customFormat="1" ht="15" customHeight="1" x14ac:dyDescent="0.2">
      <c r="A24" s="455" t="s">
        <v>263</v>
      </c>
      <c r="B24" s="456">
        <f>Revenue!F46</f>
        <v>0</v>
      </c>
      <c r="C24" s="457">
        <f t="shared" si="2"/>
        <v>0</v>
      </c>
      <c r="D24" s="458">
        <f>Revenue!G46</f>
        <v>0</v>
      </c>
      <c r="E24" s="452">
        <f t="shared" si="3"/>
        <v>0</v>
      </c>
      <c r="F24" s="459">
        <f t="shared" si="0"/>
        <v>0</v>
      </c>
      <c r="G24" s="460">
        <f>IF(ISBLANK(F24),"  ",IF(F82&gt;0,F24/F82,IF(F24&gt;0,1,0)))</f>
        <v>0</v>
      </c>
      <c r="H24" s="456">
        <f>Revenue!J46</f>
        <v>0</v>
      </c>
      <c r="I24" s="457">
        <f t="shared" si="4"/>
        <v>0</v>
      </c>
      <c r="J24" s="458">
        <f>Revenue!K46</f>
        <v>0</v>
      </c>
      <c r="K24" s="461">
        <f t="shared" si="5"/>
        <v>0</v>
      </c>
      <c r="L24" s="459">
        <f t="shared" si="1"/>
        <v>0</v>
      </c>
      <c r="M24" s="460">
        <f>IF(ISBLANK(L24),"  ",IF(L82&gt;0,L24/L82,IF(L24&gt;0,1,0)))</f>
        <v>0</v>
      </c>
    </row>
    <row r="25" spans="1:13" s="346" customFormat="1" ht="15" customHeight="1" x14ac:dyDescent="0.2">
      <c r="A25" s="455" t="s">
        <v>264</v>
      </c>
      <c r="B25" s="456">
        <f>Revenue!F47</f>
        <v>0</v>
      </c>
      <c r="C25" s="457">
        <f t="shared" si="2"/>
        <v>0</v>
      </c>
      <c r="D25" s="458">
        <f>Revenue!G47</f>
        <v>0</v>
      </c>
      <c r="E25" s="452">
        <f t="shared" si="3"/>
        <v>0</v>
      </c>
      <c r="F25" s="459">
        <f t="shared" si="0"/>
        <v>0</v>
      </c>
      <c r="G25" s="460">
        <f>IF(ISBLANK(F25),"  ",IF(F82&gt;0,F25/F82,IF(F25&gt;0,1,0)))</f>
        <v>0</v>
      </c>
      <c r="H25" s="456">
        <f>Revenue!J47</f>
        <v>0</v>
      </c>
      <c r="I25" s="457">
        <f t="shared" si="4"/>
        <v>0</v>
      </c>
      <c r="J25" s="458">
        <f>Revenue!K47</f>
        <v>0</v>
      </c>
      <c r="K25" s="461">
        <f t="shared" si="5"/>
        <v>0</v>
      </c>
      <c r="L25" s="459">
        <f t="shared" si="1"/>
        <v>0</v>
      </c>
      <c r="M25" s="460">
        <f>IF(ISBLANK(L25),"  ",IF(L82&gt;0,L25/L82,IF(L25&gt;0,1,0)))</f>
        <v>0</v>
      </c>
    </row>
    <row r="26" spans="1:13" s="346" customFormat="1" ht="15" customHeight="1" x14ac:dyDescent="0.2">
      <c r="A26" s="462" t="s">
        <v>390</v>
      </c>
      <c r="B26" s="456">
        <f>Revenue!F48</f>
        <v>0</v>
      </c>
      <c r="C26" s="457">
        <f t="shared" si="2"/>
        <v>0</v>
      </c>
      <c r="D26" s="458">
        <f>Revenue!G48</f>
        <v>0</v>
      </c>
      <c r="E26" s="452">
        <f t="shared" si="3"/>
        <v>0</v>
      </c>
      <c r="F26" s="459">
        <f t="shared" si="0"/>
        <v>0</v>
      </c>
      <c r="G26" s="460">
        <f>IF(ISBLANK(F26),"  ",IF(F82&gt;0,F26/F82,IF(F26&gt;0,1,0)))</f>
        <v>0</v>
      </c>
      <c r="H26" s="456">
        <f>Revenue!J48</f>
        <v>0</v>
      </c>
      <c r="I26" s="457">
        <f t="shared" si="4"/>
        <v>0</v>
      </c>
      <c r="J26" s="458">
        <f>Revenue!K48</f>
        <v>0</v>
      </c>
      <c r="K26" s="461">
        <f t="shared" si="5"/>
        <v>0</v>
      </c>
      <c r="L26" s="459">
        <f t="shared" si="1"/>
        <v>0</v>
      </c>
      <c r="M26" s="460">
        <f>IF(ISBLANK(L26),"  ",IF(L82&gt;0,L26/L82,IF(L26&gt;0,1,0)))</f>
        <v>0</v>
      </c>
    </row>
    <row r="27" spans="1:13" s="346" customFormat="1" ht="15" customHeight="1" x14ac:dyDescent="0.2">
      <c r="A27" s="462" t="s">
        <v>266</v>
      </c>
      <c r="B27" s="456">
        <f>Revenue!F50</f>
        <v>0</v>
      </c>
      <c r="C27" s="457">
        <f t="shared" si="2"/>
        <v>0</v>
      </c>
      <c r="D27" s="458">
        <f>Revenue!G50</f>
        <v>0</v>
      </c>
      <c r="E27" s="452">
        <f t="shared" si="3"/>
        <v>0</v>
      </c>
      <c r="F27" s="459">
        <f t="shared" si="0"/>
        <v>0</v>
      </c>
      <c r="G27" s="460">
        <f>IF(ISBLANK(F27),"  ",IF(F83&gt;0,F27/F83,IF(F27&gt;0,1,0)))</f>
        <v>0</v>
      </c>
      <c r="H27" s="456">
        <f>Revenue!J50</f>
        <v>0</v>
      </c>
      <c r="I27" s="457">
        <f t="shared" si="4"/>
        <v>0</v>
      </c>
      <c r="J27" s="458">
        <f>Revenue!K50</f>
        <v>0</v>
      </c>
      <c r="K27" s="461">
        <f>IF(ISBLANK(J27),"  ",IF(L27&gt;0,J27/L27,IF(J27&gt;0,1,0)))</f>
        <v>0</v>
      </c>
      <c r="L27" s="459">
        <f t="shared" si="1"/>
        <v>0</v>
      </c>
      <c r="M27" s="460">
        <f>IF(ISBLANK(L27),"  ",IF(L83&gt;0,L27/L83,IF(L27&gt;0,1,0)))</f>
        <v>0</v>
      </c>
    </row>
    <row r="28" spans="1:13" s="346" customFormat="1" ht="15" customHeight="1" x14ac:dyDescent="0.2">
      <c r="A28" s="462" t="s">
        <v>391</v>
      </c>
      <c r="B28" s="456">
        <f>Revenue!F51</f>
        <v>0</v>
      </c>
      <c r="C28" s="457">
        <f t="shared" si="2"/>
        <v>0</v>
      </c>
      <c r="D28" s="458">
        <f>Revenue!G51</f>
        <v>0</v>
      </c>
      <c r="E28" s="452">
        <f t="shared" si="3"/>
        <v>0</v>
      </c>
      <c r="F28" s="459">
        <f t="shared" si="0"/>
        <v>0</v>
      </c>
      <c r="G28" s="460">
        <f>IF(ISBLANK(F28),"  ",IF(F84&gt;0,F28/F84,IF(F28&gt;0,1,0)))</f>
        <v>0</v>
      </c>
      <c r="H28" s="456">
        <f>Revenue!J51</f>
        <v>0</v>
      </c>
      <c r="I28" s="457">
        <f t="shared" si="4"/>
        <v>0</v>
      </c>
      <c r="J28" s="458">
        <f>Revenue!K51</f>
        <v>0</v>
      </c>
      <c r="K28" s="461">
        <f>IF(ISBLANK(J28),"  ",IF(L28&gt;0,J28/L28,IF(J28&gt;0,1,0)))</f>
        <v>0</v>
      </c>
      <c r="L28" s="459">
        <f t="shared" si="1"/>
        <v>0</v>
      </c>
      <c r="M28" s="460">
        <f>IF(ISBLANK(L28),"  ",IF(L84&gt;0,L28/L84,IF(L28&gt;0,1,0)))</f>
        <v>0</v>
      </c>
    </row>
    <row r="29" spans="1:13" s="346" customFormat="1" ht="15" customHeight="1" x14ac:dyDescent="0.2">
      <c r="A29" s="462" t="s">
        <v>268</v>
      </c>
      <c r="B29" s="456">
        <f>Revenue!F52</f>
        <v>0</v>
      </c>
      <c r="C29" s="457">
        <f t="shared" si="2"/>
        <v>0</v>
      </c>
      <c r="D29" s="458">
        <f>Revenue!G52</f>
        <v>0</v>
      </c>
      <c r="E29" s="452">
        <f t="shared" si="3"/>
        <v>0</v>
      </c>
      <c r="F29" s="459">
        <f t="shared" si="0"/>
        <v>0</v>
      </c>
      <c r="G29" s="460">
        <f>IF(ISBLANK(F29),"  ",IF(F85&gt;0,F29/F85,IF(F29&gt;0,1,0)))</f>
        <v>0</v>
      </c>
      <c r="H29" s="456">
        <f>Revenue!J52</f>
        <v>0</v>
      </c>
      <c r="I29" s="457">
        <f t="shared" si="4"/>
        <v>0</v>
      </c>
      <c r="J29" s="458">
        <f>Revenue!K52</f>
        <v>0</v>
      </c>
      <c r="K29" s="461">
        <f>IF(ISBLANK(J29),"  ",IF(L29&gt;0,J29/L29,IF(J29&gt;0,1,0)))</f>
        <v>0</v>
      </c>
      <c r="L29" s="459">
        <f t="shared" si="1"/>
        <v>0</v>
      </c>
      <c r="M29" s="460">
        <f>IF(ISBLANK(L29),"  ",IF(L85&gt;0,L29/L85,IF(L29&gt;0,1,0)))</f>
        <v>0</v>
      </c>
    </row>
    <row r="30" spans="1:13" s="346" customFormat="1" ht="15" customHeight="1" x14ac:dyDescent="0.2">
      <c r="A30" s="442" t="s">
        <v>269</v>
      </c>
      <c r="B30" s="456">
        <f>Revenue!F53</f>
        <v>0</v>
      </c>
      <c r="C30" s="457">
        <f>IF(ISBLANK(B30),"  ",IF(F30&gt;0,B30/F30,IF(B30&gt;0,1,0)))</f>
        <v>0</v>
      </c>
      <c r="D30" s="458">
        <f>Revenue!G53</f>
        <v>0</v>
      </c>
      <c r="E30" s="452">
        <f t="shared" si="3"/>
        <v>0</v>
      </c>
      <c r="F30" s="459">
        <f>D30+B30</f>
        <v>0</v>
      </c>
      <c r="G30" s="460">
        <f>IF(ISBLANK(F30),"  ",IF(F86&gt;0,F30/F86,IF(F30&gt;0,1,0)))</f>
        <v>0</v>
      </c>
      <c r="H30" s="456">
        <f>Revenue!J53</f>
        <v>0</v>
      </c>
      <c r="I30" s="457">
        <f>IF(ISBLANK(H30),"  ",IF(L30&gt;0,H30/L30,IF(H30&gt;0,1,0)))</f>
        <v>0</v>
      </c>
      <c r="J30" s="458">
        <f>Revenue!K53</f>
        <v>0</v>
      </c>
      <c r="K30" s="461">
        <f>IF(ISBLANK(J30),"  ",IF(L30&gt;0,J30/L30,IF(J30&gt;0,1,0)))</f>
        <v>0</v>
      </c>
      <c r="L30" s="459">
        <f>J30+H30</f>
        <v>0</v>
      </c>
      <c r="M30" s="460">
        <f>IF(ISBLANK(L30),"  ",IF(L86&gt;0,L30/L86,IF(L30&gt;0,1,0)))</f>
        <v>0</v>
      </c>
    </row>
    <row r="31" spans="1:13" s="346" customFormat="1" ht="15" customHeight="1" x14ac:dyDescent="0.2">
      <c r="A31" s="462" t="s">
        <v>270</v>
      </c>
      <c r="B31" s="456">
        <f>Revenue!F54</f>
        <v>0</v>
      </c>
      <c r="C31" s="457">
        <f t="shared" si="2"/>
        <v>0</v>
      </c>
      <c r="D31" s="458">
        <f>Revenue!G54</f>
        <v>0</v>
      </c>
      <c r="E31" s="452">
        <f t="shared" si="3"/>
        <v>0</v>
      </c>
      <c r="F31" s="459">
        <f t="shared" si="0"/>
        <v>0</v>
      </c>
      <c r="G31" s="460">
        <f t="shared" ref="G31:G37" si="6">IF(ISBLANK(F31),"  ",IF(F82&gt;0,F31/F82,IF(F31&gt;0,1,0)))</f>
        <v>0</v>
      </c>
      <c r="H31" s="456">
        <f>Revenue!J54</f>
        <v>0</v>
      </c>
      <c r="I31" s="457">
        <f t="shared" si="4"/>
        <v>0</v>
      </c>
      <c r="J31" s="458">
        <f>Revenue!K54</f>
        <v>0</v>
      </c>
      <c r="K31" s="461">
        <f t="shared" si="5"/>
        <v>0</v>
      </c>
      <c r="L31" s="459">
        <f t="shared" si="1"/>
        <v>0</v>
      </c>
      <c r="M31" s="460">
        <f t="shared" ref="M31:M37" si="7">IF(ISBLANK(L31),"  ",IF(L82&gt;0,L31/L82,IF(L31&gt;0,1,0)))</f>
        <v>0</v>
      </c>
    </row>
    <row r="32" spans="1:13" s="346" customFormat="1" ht="15" customHeight="1" x14ac:dyDescent="0.2">
      <c r="A32" s="455" t="s">
        <v>271</v>
      </c>
      <c r="B32" s="456">
        <f>Revenue!F55</f>
        <v>0</v>
      </c>
      <c r="C32" s="457">
        <f t="shared" si="2"/>
        <v>0</v>
      </c>
      <c r="D32" s="458">
        <f>Revenue!G55</f>
        <v>0</v>
      </c>
      <c r="E32" s="452">
        <f t="shared" si="3"/>
        <v>0</v>
      </c>
      <c r="F32" s="459">
        <f t="shared" si="0"/>
        <v>0</v>
      </c>
      <c r="G32" s="460">
        <f t="shared" si="6"/>
        <v>0</v>
      </c>
      <c r="H32" s="456">
        <f>Revenue!J55</f>
        <v>0</v>
      </c>
      <c r="I32" s="457">
        <f t="shared" si="4"/>
        <v>0</v>
      </c>
      <c r="J32" s="458">
        <f>Revenue!K55</f>
        <v>0</v>
      </c>
      <c r="K32" s="461">
        <f t="shared" ref="K32:K35" si="8">IF(ISBLANK(J32),"  ",IF(L32&gt;0,J32/L32,IF(J32&gt;0,1,0)))</f>
        <v>0</v>
      </c>
      <c r="L32" s="459">
        <f t="shared" ref="L32:L35" si="9">J32+H32</f>
        <v>0</v>
      </c>
      <c r="M32" s="460">
        <f t="shared" si="7"/>
        <v>0</v>
      </c>
    </row>
    <row r="33" spans="1:13" s="346" customFormat="1" ht="15" customHeight="1" x14ac:dyDescent="0.2">
      <c r="A33" s="455" t="s">
        <v>272</v>
      </c>
      <c r="B33" s="456">
        <f>Revenue!F56</f>
        <v>0</v>
      </c>
      <c r="C33" s="457">
        <f t="shared" si="2"/>
        <v>0</v>
      </c>
      <c r="D33" s="458">
        <f>Revenue!G56</f>
        <v>0</v>
      </c>
      <c r="E33" s="452">
        <f t="shared" si="3"/>
        <v>0</v>
      </c>
      <c r="F33" s="459">
        <f t="shared" si="0"/>
        <v>0</v>
      </c>
      <c r="G33" s="460">
        <f t="shared" si="6"/>
        <v>0</v>
      </c>
      <c r="H33" s="456">
        <f>Revenue!J56</f>
        <v>0</v>
      </c>
      <c r="I33" s="457">
        <f t="shared" si="4"/>
        <v>0</v>
      </c>
      <c r="J33" s="458">
        <f>Revenue!K56</f>
        <v>0</v>
      </c>
      <c r="K33" s="461">
        <f t="shared" si="8"/>
        <v>0</v>
      </c>
      <c r="L33" s="459">
        <f t="shared" si="9"/>
        <v>0</v>
      </c>
      <c r="M33" s="460">
        <f t="shared" si="7"/>
        <v>0</v>
      </c>
    </row>
    <row r="34" spans="1:13" s="346" customFormat="1" ht="15" customHeight="1" x14ac:dyDescent="0.2">
      <c r="A34" s="455" t="s">
        <v>273</v>
      </c>
      <c r="B34" s="456">
        <f>Revenue!F57</f>
        <v>0</v>
      </c>
      <c r="C34" s="457">
        <f t="shared" si="2"/>
        <v>0</v>
      </c>
      <c r="D34" s="458">
        <f>Revenue!G57</f>
        <v>0</v>
      </c>
      <c r="E34" s="452">
        <f t="shared" si="3"/>
        <v>0</v>
      </c>
      <c r="F34" s="459">
        <f t="shared" si="0"/>
        <v>0</v>
      </c>
      <c r="G34" s="460">
        <f t="shared" si="6"/>
        <v>0</v>
      </c>
      <c r="H34" s="456">
        <f>Revenue!J57</f>
        <v>0</v>
      </c>
      <c r="I34" s="457">
        <f t="shared" si="4"/>
        <v>0</v>
      </c>
      <c r="J34" s="458">
        <f>Revenue!K57</f>
        <v>0</v>
      </c>
      <c r="K34" s="461">
        <f t="shared" si="8"/>
        <v>0</v>
      </c>
      <c r="L34" s="459">
        <f t="shared" si="9"/>
        <v>0</v>
      </c>
      <c r="M34" s="460">
        <f t="shared" si="7"/>
        <v>0</v>
      </c>
    </row>
    <row r="35" spans="1:13" s="346" customFormat="1" ht="15" customHeight="1" x14ac:dyDescent="0.2">
      <c r="A35" s="455" t="s">
        <v>274</v>
      </c>
      <c r="B35" s="456">
        <f>Revenue!F58</f>
        <v>0</v>
      </c>
      <c r="C35" s="457">
        <f t="shared" si="2"/>
        <v>0</v>
      </c>
      <c r="D35" s="458">
        <f>Revenue!G58</f>
        <v>0</v>
      </c>
      <c r="E35" s="452">
        <f t="shared" si="3"/>
        <v>0</v>
      </c>
      <c r="F35" s="459">
        <f t="shared" si="0"/>
        <v>0</v>
      </c>
      <c r="G35" s="460">
        <f t="shared" si="6"/>
        <v>0</v>
      </c>
      <c r="H35" s="456">
        <f>Revenue!J58</f>
        <v>0</v>
      </c>
      <c r="I35" s="457">
        <f t="shared" si="4"/>
        <v>0</v>
      </c>
      <c r="J35" s="458">
        <f>Revenue!K58</f>
        <v>0</v>
      </c>
      <c r="K35" s="461">
        <f t="shared" si="8"/>
        <v>0</v>
      </c>
      <c r="L35" s="459">
        <f t="shared" si="9"/>
        <v>0</v>
      </c>
      <c r="M35" s="460">
        <f t="shared" si="7"/>
        <v>0</v>
      </c>
    </row>
    <row r="36" spans="1:13" s="346" customFormat="1" ht="15" customHeight="1" x14ac:dyDescent="0.2">
      <c r="A36" s="455" t="s">
        <v>275</v>
      </c>
      <c r="B36" s="456">
        <f>Revenue!F59</f>
        <v>0</v>
      </c>
      <c r="C36" s="457">
        <f t="shared" ref="C36:C39" si="10">IF(ISBLANK(B36),"  ",IF(F36&gt;0,B36/F36,IF(B36&gt;0,1,0)))</f>
        <v>0</v>
      </c>
      <c r="D36" s="458">
        <f>Revenue!G59</f>
        <v>26302</v>
      </c>
      <c r="E36" s="452">
        <f t="shared" ref="E36:E39" si="11">IF(ISBLANK(D36),"  ",IF(F36&gt;0,D36/F36,IF(D36&gt;0,1,0)))</f>
        <v>1</v>
      </c>
      <c r="F36" s="459">
        <f t="shared" ref="F36:F39" si="12">D36+B36</f>
        <v>26302</v>
      </c>
      <c r="G36" s="460">
        <f t="shared" si="6"/>
        <v>1</v>
      </c>
      <c r="H36" s="456">
        <f>Revenue!J59</f>
        <v>0</v>
      </c>
      <c r="I36" s="457">
        <f t="shared" ref="I36:I39" si="13">IF(ISBLANK(H36),"  ",IF(L36&gt;0,H36/L36,IF(H36&gt;0,1,0)))</f>
        <v>0</v>
      </c>
      <c r="J36" s="458">
        <f>Revenue!K59</f>
        <v>0</v>
      </c>
      <c r="K36" s="461">
        <f t="shared" ref="K36:K39" si="14">IF(ISBLANK(J36),"  ",IF(L36&gt;0,J36/L36,IF(J36&gt;0,1,0)))</f>
        <v>0</v>
      </c>
      <c r="L36" s="459">
        <f t="shared" ref="L36:L39" si="15">J36+H36</f>
        <v>0</v>
      </c>
      <c r="M36" s="460">
        <f t="shared" si="7"/>
        <v>0</v>
      </c>
    </row>
    <row r="37" spans="1:13" s="346" customFormat="1" ht="15" customHeight="1" x14ac:dyDescent="0.2">
      <c r="A37" s="455" t="s">
        <v>276</v>
      </c>
      <c r="B37" s="456">
        <f>Revenue!F60</f>
        <v>0</v>
      </c>
      <c r="C37" s="457">
        <f t="shared" ref="C37" si="16">IF(ISBLANK(B37),"  ",IF(F37&gt;0,B37/F37,IF(B37&gt;0,1,0)))</f>
        <v>0</v>
      </c>
      <c r="D37" s="458">
        <f>Revenue!G60</f>
        <v>0</v>
      </c>
      <c r="E37" s="452">
        <f t="shared" ref="E37" si="17">IF(ISBLANK(D37),"  ",IF(F37&gt;0,D37/F37,IF(D37&gt;0,1,0)))</f>
        <v>0</v>
      </c>
      <c r="F37" s="459">
        <f t="shared" ref="F37" si="18">D37+B37</f>
        <v>0</v>
      </c>
      <c r="G37" s="460">
        <f t="shared" si="6"/>
        <v>0</v>
      </c>
      <c r="H37" s="456">
        <f>Revenue!J60</f>
        <v>0</v>
      </c>
      <c r="I37" s="457">
        <f t="shared" ref="I37" si="19">IF(ISBLANK(H37),"  ",IF(L37&gt;0,H37/L37,IF(H37&gt;0,1,0)))</f>
        <v>0</v>
      </c>
      <c r="J37" s="458">
        <f>Revenue!K60</f>
        <v>0</v>
      </c>
      <c r="K37" s="461">
        <f t="shared" ref="K37" si="20">IF(ISBLANK(J37),"  ",IF(L37&gt;0,J37/L37,IF(J37&gt;0,1,0)))</f>
        <v>0</v>
      </c>
      <c r="L37" s="459">
        <f t="shared" ref="L37" si="21">J37+H37</f>
        <v>0</v>
      </c>
      <c r="M37" s="460">
        <f t="shared" si="7"/>
        <v>0</v>
      </c>
    </row>
    <row r="38" spans="1:13" s="346" customFormat="1" ht="15" customHeight="1" x14ac:dyDescent="0.2">
      <c r="A38" s="455" t="s">
        <v>277</v>
      </c>
      <c r="B38" s="456">
        <f>Revenue!F61</f>
        <v>0</v>
      </c>
      <c r="C38" s="457">
        <f t="shared" si="10"/>
        <v>0</v>
      </c>
      <c r="D38" s="458">
        <f>Revenue!G61</f>
        <v>0</v>
      </c>
      <c r="E38" s="452">
        <f t="shared" si="11"/>
        <v>0</v>
      </c>
      <c r="F38" s="459">
        <f t="shared" si="12"/>
        <v>0</v>
      </c>
      <c r="G38" s="460">
        <f t="shared" ref="G38:G39" si="22">IF(ISBLANK(F38),"  ",IF(F88&gt;0,F38/F88,IF(F38&gt;0,1,0)))</f>
        <v>0</v>
      </c>
      <c r="H38" s="456">
        <f>Revenue!J61</f>
        <v>0</v>
      </c>
      <c r="I38" s="457">
        <f t="shared" si="13"/>
        <v>0</v>
      </c>
      <c r="J38" s="458">
        <f>Revenue!K61</f>
        <v>0</v>
      </c>
      <c r="K38" s="461">
        <f t="shared" si="14"/>
        <v>0</v>
      </c>
      <c r="L38" s="459">
        <f t="shared" si="15"/>
        <v>0</v>
      </c>
      <c r="M38" s="460">
        <f t="shared" ref="M38:M39" si="23">IF(ISBLANK(L38),"  ",IF(L88&gt;0,L38/L88,IF(L38&gt;0,1,0)))</f>
        <v>0</v>
      </c>
    </row>
    <row r="39" spans="1:13" s="346" customFormat="1" ht="15" customHeight="1" x14ac:dyDescent="0.2">
      <c r="A39" s="455" t="s">
        <v>278</v>
      </c>
      <c r="B39" s="456">
        <f>Revenue!F62</f>
        <v>0</v>
      </c>
      <c r="C39" s="457">
        <f t="shared" si="10"/>
        <v>0</v>
      </c>
      <c r="D39" s="458">
        <f>Revenue!G62</f>
        <v>0</v>
      </c>
      <c r="E39" s="452">
        <f t="shared" si="11"/>
        <v>0</v>
      </c>
      <c r="F39" s="459">
        <f t="shared" si="12"/>
        <v>0</v>
      </c>
      <c r="G39" s="460">
        <f t="shared" si="22"/>
        <v>0</v>
      </c>
      <c r="H39" s="456">
        <f>Revenue!J62</f>
        <v>0</v>
      </c>
      <c r="I39" s="457">
        <f t="shared" si="13"/>
        <v>0</v>
      </c>
      <c r="J39" s="458">
        <f>Revenue!K62</f>
        <v>0</v>
      </c>
      <c r="K39" s="461">
        <f t="shared" si="14"/>
        <v>0</v>
      </c>
      <c r="L39" s="459">
        <f t="shared" si="15"/>
        <v>0</v>
      </c>
      <c r="M39" s="460">
        <f t="shared" si="23"/>
        <v>0</v>
      </c>
    </row>
    <row r="40" spans="1:13" ht="15" customHeight="1" x14ac:dyDescent="0.25">
      <c r="A40" s="173" t="s">
        <v>281</v>
      </c>
      <c r="B40" s="214"/>
      <c r="C40" s="215" t="s">
        <v>32</v>
      </c>
      <c r="D40" s="211"/>
      <c r="E40" s="429"/>
      <c r="F40" s="196"/>
      <c r="G40" s="217" t="s">
        <v>32</v>
      </c>
      <c r="H40" s="214" t="s">
        <v>32</v>
      </c>
      <c r="I40" s="215" t="s">
        <v>32</v>
      </c>
      <c r="J40" s="211"/>
      <c r="K40" s="216" t="s">
        <v>32</v>
      </c>
      <c r="L40" s="196"/>
      <c r="M40" s="217" t="s">
        <v>32</v>
      </c>
    </row>
    <row r="41" spans="1:13" ht="15" customHeight="1" x14ac:dyDescent="0.2">
      <c r="A41" s="212" t="s">
        <v>282</v>
      </c>
      <c r="B41" s="103">
        <f>Revenue!F97+Revenue!F98</f>
        <v>0</v>
      </c>
      <c r="C41" s="201">
        <f t="shared" si="2"/>
        <v>0</v>
      </c>
      <c r="D41" s="207">
        <f>Revenue!G97+Revenue!G98</f>
        <v>0</v>
      </c>
      <c r="E41" s="203">
        <f t="shared" si="3"/>
        <v>0</v>
      </c>
      <c r="F41" s="104">
        <f>D41+B41</f>
        <v>0</v>
      </c>
      <c r="G41" s="205">
        <f>IF(ISBLANK(F41),"  ",IF(F82&gt;0,F41/F82,IF(F41&gt;0,1,0)))</f>
        <v>0</v>
      </c>
      <c r="H41" s="103">
        <f>Revenue!J97+Revenue!J98</f>
        <v>0</v>
      </c>
      <c r="I41" s="201">
        <f>IF(ISBLANK(H41),"  ",IF(L41&gt;0,H41/L41,IF(H41&gt;0,1,0)))</f>
        <v>0</v>
      </c>
      <c r="J41" s="207">
        <f>Revenue!K97+Revenue!K98</f>
        <v>0</v>
      </c>
      <c r="K41" s="203">
        <f>IF(ISBLANK(J41),"  ",IF(L41&gt;0,J41/L41,IF(J41&gt;0,1,0)))</f>
        <v>0</v>
      </c>
      <c r="L41" s="104">
        <f>J41+H41</f>
        <v>0</v>
      </c>
      <c r="M41" s="205">
        <f>IF(ISBLANK(L41),"  ",IF(L82&gt;0,L41/L82,IF(L41&gt;0,1,0)))</f>
        <v>0</v>
      </c>
    </row>
    <row r="42" spans="1:13" ht="15" customHeight="1" x14ac:dyDescent="0.25">
      <c r="A42" s="173" t="s">
        <v>283</v>
      </c>
      <c r="B42" s="214"/>
      <c r="C42" s="215" t="s">
        <v>32</v>
      </c>
      <c r="D42" s="211"/>
      <c r="E42" s="203"/>
      <c r="F42" s="196"/>
      <c r="G42" s="217" t="s">
        <v>32</v>
      </c>
      <c r="H42" s="214"/>
      <c r="I42" s="215" t="s">
        <v>32</v>
      </c>
      <c r="J42" s="211"/>
      <c r="K42" s="216" t="s">
        <v>32</v>
      </c>
      <c r="L42" s="196"/>
      <c r="M42" s="217" t="s">
        <v>32</v>
      </c>
    </row>
    <row r="43" spans="1:13" ht="15" customHeight="1" x14ac:dyDescent="0.2">
      <c r="A43" s="213" t="s">
        <v>406</v>
      </c>
      <c r="B43" s="171">
        <f>Revenue!F99</f>
        <v>0</v>
      </c>
      <c r="C43" s="206">
        <f t="shared" si="2"/>
        <v>0</v>
      </c>
      <c r="D43" s="211">
        <f>Revenue!G99</f>
        <v>0</v>
      </c>
      <c r="E43" s="203">
        <f t="shared" si="3"/>
        <v>0</v>
      </c>
      <c r="F43" s="196">
        <f>D43+B43</f>
        <v>0</v>
      </c>
      <c r="G43" s="210">
        <f>IF(ISBLANK(F43),"  ",IF(F82&gt;0,F43/F82,IF(F43&gt;0,1,0)))</f>
        <v>0</v>
      </c>
      <c r="H43" s="171">
        <f>Revenue!J99</f>
        <v>0</v>
      </c>
      <c r="I43" s="206">
        <f>IF(ISBLANK(H43),"  ",IF(L43&gt;0,H43/L43,IF(H43&gt;0,1,0)))</f>
        <v>0</v>
      </c>
      <c r="J43" s="211">
        <f>Revenue!K99</f>
        <v>0</v>
      </c>
      <c r="K43" s="208">
        <f>IF(ISBLANK(J43),"  ",IF(L43&gt;0,J43/L43,IF(J43&gt;0,1,0)))</f>
        <v>0</v>
      </c>
      <c r="L43" s="196">
        <f>J43+H43</f>
        <v>0</v>
      </c>
      <c r="M43" s="210">
        <f>IF(ISBLANK(L43),"  ",IF(L82&gt;0,L43/L82,IF(L43&gt;0,1,0)))</f>
        <v>0</v>
      </c>
    </row>
    <row r="44" spans="1:13" ht="15" customHeight="1" x14ac:dyDescent="0.2">
      <c r="A44" s="213"/>
      <c r="B44" s="171"/>
      <c r="C44" s="206" t="str">
        <f t="shared" si="2"/>
        <v xml:space="preserve">  </v>
      </c>
      <c r="D44" s="211"/>
      <c r="E44" s="203"/>
      <c r="F44" s="196"/>
      <c r="G44" s="210"/>
      <c r="H44" s="171"/>
      <c r="I44" s="206" t="str">
        <f>IF(ISBLANK(H44),"  ",IF(L44&gt;0,H44/L44,IF(H44&gt;0,1,0)))</f>
        <v xml:space="preserve">  </v>
      </c>
      <c r="J44" s="211"/>
      <c r="K44" s="208" t="str">
        <f>IF(ISBLANK(J44),"  ",IF(L44&gt;0,J44/L44,IF(J44&gt;0,1,0)))</f>
        <v xml:space="preserve">  </v>
      </c>
      <c r="L44" s="196">
        <f>J44+H44</f>
        <v>0</v>
      </c>
      <c r="M44" s="210">
        <f>IF(ISBLANK(L44),"  ",IF(L82&gt;0,L44/L82,IF(L44&gt;0,1,0)))</f>
        <v>0</v>
      </c>
    </row>
    <row r="45" spans="1:13" s="120" customFormat="1" ht="15" customHeight="1" x14ac:dyDescent="0.25">
      <c r="A45" s="173" t="s">
        <v>284</v>
      </c>
      <c r="B45" s="174">
        <f>SUM(B13,B14,B15,B41,B43,B44)</f>
        <v>34546785</v>
      </c>
      <c r="C45" s="218">
        <f>IF(ISBLANK(B45),"  ",IF(F45&gt;0,B45/F45,IF(B45&gt;0,1,0)))</f>
        <v>0.99923923484182942</v>
      </c>
      <c r="D45" s="174">
        <f>SUM(D13,D14,D15,D41,D43,D44)</f>
        <v>26302</v>
      </c>
      <c r="E45" s="246">
        <f>IF(ISBLANK(D45),"  ",IF(F45&gt;0,D45/F45,IF(D45&gt;0,1,0)))</f>
        <v>7.6076515817057359E-4</v>
      </c>
      <c r="F45" s="174">
        <f>SUM(F13,F14,F15,F41,F43,F44)</f>
        <v>34573087</v>
      </c>
      <c r="G45" s="220">
        <f>IF(ISBLANK(F45),"  ",IF(F82&gt;0,F45/F82,IF(F45&gt;0,1,0)))</f>
        <v>0.17078453380133893</v>
      </c>
      <c r="H45" s="174">
        <f>SUM(H13,H14,H15,H41,H43,H44)</f>
        <v>43773488</v>
      </c>
      <c r="I45" s="218">
        <f>IF(ISBLANK(H45),"  ",IF(L45&gt;0,H45/L45,IF(H45&gt;0,1,0)))</f>
        <v>1</v>
      </c>
      <c r="J45" s="174">
        <f>SUM(J13,J14,J15,J41,J43,J44)</f>
        <v>0</v>
      </c>
      <c r="K45" s="219">
        <f>IF(ISBLANK(J45),"  ",IF(L45&gt;0,J45/L45,IF(J45&gt;0,1,0)))</f>
        <v>0</v>
      </c>
      <c r="L45" s="174">
        <f>SUM(L13,L14,L15,L41,L43,L44)</f>
        <v>43773488</v>
      </c>
      <c r="M45" s="220">
        <f>IF(ISBLANK(L45),"  ",IF(L82&gt;0,L45/L82,IF(L45&gt;0,1,0)))</f>
        <v>0.20233575215687308</v>
      </c>
    </row>
    <row r="46" spans="1:13" ht="15" customHeight="1" x14ac:dyDescent="0.25">
      <c r="A46" s="176" t="s">
        <v>335</v>
      </c>
      <c r="B46" s="177"/>
      <c r="C46" s="215" t="s">
        <v>32</v>
      </c>
      <c r="D46" s="211"/>
      <c r="E46" s="216" t="s">
        <v>32</v>
      </c>
      <c r="F46" s="196"/>
      <c r="G46" s="217" t="s">
        <v>32</v>
      </c>
      <c r="H46" s="177"/>
      <c r="I46" s="215" t="s">
        <v>32</v>
      </c>
      <c r="J46" s="211"/>
      <c r="K46" s="216" t="s">
        <v>32</v>
      </c>
      <c r="L46" s="196"/>
      <c r="M46" s="217" t="s">
        <v>32</v>
      </c>
    </row>
    <row r="47" spans="1:13" ht="15" customHeight="1" x14ac:dyDescent="0.2">
      <c r="A47" s="163" t="s">
        <v>336</v>
      </c>
      <c r="B47" s="103">
        <f>Revenue!F89</f>
        <v>0</v>
      </c>
      <c r="C47" s="201">
        <f t="shared" si="2"/>
        <v>0</v>
      </c>
      <c r="D47" s="207">
        <f>Revenue!G89</f>
        <v>0</v>
      </c>
      <c r="E47" s="203">
        <f>IF(ISBLANK(D47),"  ",IF(F47&gt;0,D47/F47,IF(D47&gt;0,1,0)))</f>
        <v>0</v>
      </c>
      <c r="F47" s="104">
        <f>D47+B47</f>
        <v>0</v>
      </c>
      <c r="G47" s="205">
        <f>IF(ISBLANK(F47),"  ",IF(F82&gt;0,F47/D82,IF(F47&gt;0,1,0)))</f>
        <v>0</v>
      </c>
      <c r="H47" s="103">
        <f>Revenue!J89</f>
        <v>0</v>
      </c>
      <c r="I47" s="201">
        <f t="shared" ref="I47:I53" si="24">IF(ISBLANK(H47),"  ",IF(L47&gt;0,H47/L47,IF(H47&gt;0,1,0)))</f>
        <v>0</v>
      </c>
      <c r="J47" s="207">
        <f>Revenue!K89</f>
        <v>0</v>
      </c>
      <c r="K47" s="203">
        <f t="shared" ref="K47:K53" si="25">IF(ISBLANK(J47),"  ",IF(L47&gt;0,J47/L47,IF(J47&gt;0,1,0)))</f>
        <v>0</v>
      </c>
      <c r="L47" s="104">
        <f>J47+H47</f>
        <v>0</v>
      </c>
      <c r="M47" s="205">
        <f>IF(ISBLANK(L47),"  ",IF(L82&gt;0,L47/J82,IF(L47&gt;0,1,0)))</f>
        <v>0</v>
      </c>
    </row>
    <row r="48" spans="1:13" ht="15" customHeight="1" x14ac:dyDescent="0.2">
      <c r="A48" s="172" t="s">
        <v>337</v>
      </c>
      <c r="B48" s="171">
        <f>Revenue!F90</f>
        <v>0</v>
      </c>
      <c r="C48" s="206">
        <f t="shared" si="2"/>
        <v>0</v>
      </c>
      <c r="D48" s="211">
        <f>Revenue!G90</f>
        <v>0</v>
      </c>
      <c r="E48" s="203">
        <f t="shared" ref="E48:E53" si="26">IF(ISBLANK(D48),"  ",IF(F48&gt;0,D48/F48,IF(D48&gt;0,1,0)))</f>
        <v>0</v>
      </c>
      <c r="F48" s="196">
        <f>D48+B48</f>
        <v>0</v>
      </c>
      <c r="G48" s="210">
        <f>IF(ISBLANK(F48),"  ",IF(D82&gt;0,F48/D82,IF(F48&gt;0,1,0)))</f>
        <v>0</v>
      </c>
      <c r="H48" s="171">
        <f>Revenue!J90</f>
        <v>0</v>
      </c>
      <c r="I48" s="206">
        <f t="shared" si="24"/>
        <v>0</v>
      </c>
      <c r="J48" s="211">
        <f>Revenue!K90</f>
        <v>0</v>
      </c>
      <c r="K48" s="208">
        <f t="shared" si="25"/>
        <v>0</v>
      </c>
      <c r="L48" s="196">
        <f>J48+H48</f>
        <v>0</v>
      </c>
      <c r="M48" s="210">
        <f>IF(ISBLANK(L48),"  ",IF(J82&gt;0,L48/J82,IF(L48&gt;0,1,0)))</f>
        <v>0</v>
      </c>
    </row>
    <row r="49" spans="1:13" ht="15" customHeight="1" x14ac:dyDescent="0.2">
      <c r="A49" s="163" t="s">
        <v>338</v>
      </c>
      <c r="B49" s="171">
        <f>Revenue!F91</f>
        <v>0</v>
      </c>
      <c r="C49" s="206">
        <f t="shared" si="2"/>
        <v>0</v>
      </c>
      <c r="D49" s="211">
        <f>Revenue!G91</f>
        <v>0</v>
      </c>
      <c r="E49" s="203">
        <f t="shared" si="26"/>
        <v>0</v>
      </c>
      <c r="F49" s="196">
        <f>D49+B49</f>
        <v>0</v>
      </c>
      <c r="G49" s="210">
        <f>IF(ISBLANK(F49),"  ",IF(D82&gt;0,F49/D82,IF(F49&gt;0,1,0)))</f>
        <v>0</v>
      </c>
      <c r="H49" s="171">
        <f>Revenue!J91</f>
        <v>0</v>
      </c>
      <c r="I49" s="206">
        <f t="shared" si="24"/>
        <v>0</v>
      </c>
      <c r="J49" s="211">
        <f>Revenue!K91</f>
        <v>0</v>
      </c>
      <c r="K49" s="208">
        <f t="shared" si="25"/>
        <v>0</v>
      </c>
      <c r="L49" s="196">
        <f>J49+H49</f>
        <v>0</v>
      </c>
      <c r="M49" s="210">
        <f>IF(ISBLANK(L49),"  ",IF(J82&gt;0,L49/J82,IF(L49&gt;0,1,0)))</f>
        <v>0</v>
      </c>
    </row>
    <row r="50" spans="1:13" ht="15" customHeight="1" x14ac:dyDescent="0.2">
      <c r="A50" s="170" t="s">
        <v>339</v>
      </c>
      <c r="B50" s="171">
        <f>Revenue!F92</f>
        <v>0</v>
      </c>
      <c r="C50" s="206">
        <f t="shared" si="2"/>
        <v>0</v>
      </c>
      <c r="D50" s="211">
        <f>Revenue!G92</f>
        <v>0</v>
      </c>
      <c r="E50" s="203">
        <f t="shared" si="26"/>
        <v>0</v>
      </c>
      <c r="F50" s="196">
        <f>D50+B50</f>
        <v>0</v>
      </c>
      <c r="G50" s="210">
        <f>IF(ISBLANK(F50),"  ",IF(D82&gt;0,F50/D82,IF(F50&gt;0,1,0)))</f>
        <v>0</v>
      </c>
      <c r="H50" s="171">
        <f>Revenue!J92</f>
        <v>0</v>
      </c>
      <c r="I50" s="206">
        <f t="shared" si="24"/>
        <v>0</v>
      </c>
      <c r="J50" s="211">
        <f>Revenue!K92</f>
        <v>0</v>
      </c>
      <c r="K50" s="208">
        <f t="shared" si="25"/>
        <v>0</v>
      </c>
      <c r="L50" s="196">
        <f>J50+H50</f>
        <v>0</v>
      </c>
      <c r="M50" s="210">
        <f>IF(ISBLANK(L50),"  ",IF(J82&gt;0,L50/J82,IF(L50&gt;0,1,0)))</f>
        <v>0</v>
      </c>
    </row>
    <row r="51" spans="1:13" ht="15" customHeight="1" x14ac:dyDescent="0.2">
      <c r="A51" s="172" t="s">
        <v>340</v>
      </c>
      <c r="B51" s="171">
        <f>Revenue!F94</f>
        <v>0</v>
      </c>
      <c r="C51" s="206">
        <f t="shared" si="2"/>
        <v>0</v>
      </c>
      <c r="D51" s="211">
        <f>Revenue!G94</f>
        <v>0</v>
      </c>
      <c r="E51" s="203">
        <f t="shared" si="26"/>
        <v>0</v>
      </c>
      <c r="F51" s="196">
        <f>D51+B51</f>
        <v>0</v>
      </c>
      <c r="G51" s="210">
        <f>IF(ISBLANK(F51),"  ",IF(F82&gt;0,F51/F82,IF(F51&gt;0,1,0)))</f>
        <v>0</v>
      </c>
      <c r="H51" s="171">
        <f>Revenue!J94</f>
        <v>0</v>
      </c>
      <c r="I51" s="206">
        <f t="shared" si="24"/>
        <v>0</v>
      </c>
      <c r="J51" s="211">
        <f>Revenue!K94</f>
        <v>0</v>
      </c>
      <c r="K51" s="208">
        <f t="shared" si="25"/>
        <v>0</v>
      </c>
      <c r="L51" s="196">
        <f>J51+H51</f>
        <v>0</v>
      </c>
      <c r="M51" s="210">
        <f>IF(ISBLANK(L51),"  ",IF(L82&gt;0,L51/L82,IF(L51&gt;0,1,0)))</f>
        <v>0</v>
      </c>
    </row>
    <row r="52" spans="1:13" s="120" customFormat="1" ht="15" customHeight="1" x14ac:dyDescent="0.25">
      <c r="A52" s="176" t="s">
        <v>341</v>
      </c>
      <c r="B52" s="174">
        <f>B51+B50+B49+B48+B47</f>
        <v>0</v>
      </c>
      <c r="C52" s="218">
        <f t="shared" si="2"/>
        <v>0</v>
      </c>
      <c r="D52" s="221">
        <f>D51+D50+D49+D48+D47</f>
        <v>0</v>
      </c>
      <c r="E52" s="246">
        <f>IF(ISBLANK(D52),"  ",IF(F52&gt;0,D52/F52,IF(D52&gt;0,1,0)))</f>
        <v>0</v>
      </c>
      <c r="F52" s="222">
        <f>F51+F50+F49+F48+F47</f>
        <v>0</v>
      </c>
      <c r="G52" s="220">
        <f>IF(ISBLANK(F52),"  ",IF(F82&gt;0,F52/F82,IF(F52&gt;0,1,0)))</f>
        <v>0</v>
      </c>
      <c r="H52" s="174">
        <f>H51+H50+H49+H48+H47</f>
        <v>0</v>
      </c>
      <c r="I52" s="218">
        <f t="shared" si="24"/>
        <v>0</v>
      </c>
      <c r="J52" s="221">
        <f>J51+J50+J49+J48+J47</f>
        <v>0</v>
      </c>
      <c r="K52" s="219">
        <f t="shared" si="25"/>
        <v>0</v>
      </c>
      <c r="L52" s="222">
        <f>L51+L50+L49+L48+L47</f>
        <v>0</v>
      </c>
      <c r="M52" s="220">
        <f>IF(ISBLANK(L52),"  ",IF(L82&gt;0,L52/L82,IF(L52&gt;0,1,0)))</f>
        <v>0</v>
      </c>
    </row>
    <row r="53" spans="1:13" s="120" customFormat="1" ht="15" customHeight="1" x14ac:dyDescent="0.25">
      <c r="A53" s="175" t="s">
        <v>143</v>
      </c>
      <c r="B53" s="223">
        <f>Revenue!F111</f>
        <v>0</v>
      </c>
      <c r="C53" s="218">
        <f t="shared" si="2"/>
        <v>0</v>
      </c>
      <c r="D53" s="241">
        <f>Revenue!G111</f>
        <v>0</v>
      </c>
      <c r="E53" s="246">
        <f t="shared" si="26"/>
        <v>0</v>
      </c>
      <c r="F53" s="224">
        <f>D53+B53</f>
        <v>0</v>
      </c>
      <c r="G53" s="220">
        <f>IF(ISBLANK(F53),"  ",IF(F82&gt;0,F53/F82,IF(F53&gt;0,1,0)))</f>
        <v>0</v>
      </c>
      <c r="H53" s="223">
        <f>Revenue!J111</f>
        <v>0</v>
      </c>
      <c r="I53" s="218">
        <f t="shared" si="24"/>
        <v>0</v>
      </c>
      <c r="J53" s="223">
        <f>Revenue!K111</f>
        <v>0</v>
      </c>
      <c r="K53" s="219">
        <f t="shared" si="25"/>
        <v>0</v>
      </c>
      <c r="L53" s="224">
        <f>J53+H53</f>
        <v>0</v>
      </c>
      <c r="M53" s="220">
        <f>IF(ISBLANK(L53),"  ",IF(L82&gt;0,L53/L82,IF(L53&gt;0,1,0)))</f>
        <v>0</v>
      </c>
    </row>
    <row r="54" spans="1:13" ht="15" customHeight="1" x14ac:dyDescent="0.25">
      <c r="A54" s="164" t="s">
        <v>343</v>
      </c>
      <c r="B54" s="225"/>
      <c r="C54" s="226" t="s">
        <v>32</v>
      </c>
      <c r="D54" s="207"/>
      <c r="E54" s="227" t="s">
        <v>32</v>
      </c>
      <c r="F54" s="104"/>
      <c r="G54" s="228" t="s">
        <v>32</v>
      </c>
      <c r="H54" s="225"/>
      <c r="I54" s="226" t="s">
        <v>32</v>
      </c>
      <c r="J54" s="207"/>
      <c r="K54" s="227" t="s">
        <v>32</v>
      </c>
      <c r="L54" s="104"/>
      <c r="M54" s="228" t="s">
        <v>32</v>
      </c>
    </row>
    <row r="55" spans="1:13" ht="15" customHeight="1" x14ac:dyDescent="0.2">
      <c r="A55" s="163" t="s">
        <v>393</v>
      </c>
      <c r="B55" s="225">
        <f>Revenue!F7</f>
        <v>32045767.5</v>
      </c>
      <c r="C55" s="201">
        <f t="shared" si="2"/>
        <v>0.94505070674859992</v>
      </c>
      <c r="D55" s="207">
        <f>Revenue!G7</f>
        <v>1863278.09</v>
      </c>
      <c r="E55" s="203">
        <f>IF(ISBLANK(D55),"  ",IF(F55&gt;0,D55/F55,IF(D55&gt;0,1,0)))</f>
        <v>5.4949293251399939E-2</v>
      </c>
      <c r="F55" s="229">
        <f t="shared" ref="F55:F60" si="27">D55+B55</f>
        <v>33909045.590000004</v>
      </c>
      <c r="G55" s="205">
        <f>IF(ISBLANK(F55),"  ",IF(F82&gt;0,F55/F82,IF(F55&gt;0,1,0)))</f>
        <v>0.16750429438761133</v>
      </c>
      <c r="H55" s="225">
        <f>Revenue!J7</f>
        <v>26868101</v>
      </c>
      <c r="I55" s="201">
        <f t="shared" ref="I55:I73" si="28">IF(ISBLANK(H55),"  ",IF(L55&gt;0,H55/L55,IF(H55&gt;0,1,0)))</f>
        <v>0.94167437752834393</v>
      </c>
      <c r="J55" s="207">
        <f>Revenue!K7</f>
        <v>1664162</v>
      </c>
      <c r="K55" s="203">
        <f t="shared" ref="K55:K73" si="29">IF(ISBLANK(J55),"  ",IF(L55&gt;0,J55/L55,IF(J55&gt;0,1,0)))</f>
        <v>5.8325622471656034E-2</v>
      </c>
      <c r="L55" s="229">
        <f t="shared" ref="L55:L60" si="30">J55+H55</f>
        <v>28532263</v>
      </c>
      <c r="M55" s="205">
        <f>IF(ISBLANK(L55),"  ",IF(L82&gt;0,L55/L82,IF(L55&gt;0,1,0)))</f>
        <v>0.13188569516879076</v>
      </c>
    </row>
    <row r="56" spans="1:13" ht="15" customHeight="1" x14ac:dyDescent="0.2">
      <c r="A56" s="170" t="s">
        <v>394</v>
      </c>
      <c r="B56" s="177">
        <f>Revenue!F19</f>
        <v>1948960.5</v>
      </c>
      <c r="C56" s="206">
        <f t="shared" si="2"/>
        <v>1</v>
      </c>
      <c r="D56" s="211">
        <f>Revenue!G19</f>
        <v>0</v>
      </c>
      <c r="E56" s="203">
        <f t="shared" ref="E56:E81" si="31">IF(ISBLANK(D56),"  ",IF(F56&gt;0,D56/F56,IF(D56&gt;0,1,0)))</f>
        <v>0</v>
      </c>
      <c r="F56" s="230">
        <f t="shared" si="27"/>
        <v>1948960.5</v>
      </c>
      <c r="G56" s="210">
        <f>IF(ISBLANK(F56),"  ",IF(F82&gt;0,F56/F82,IF(F56&gt;0,1,0)))</f>
        <v>9.6274975500372419E-3</v>
      </c>
      <c r="H56" s="177">
        <f>Revenue!J19</f>
        <v>1650739</v>
      </c>
      <c r="I56" s="206">
        <f t="shared" si="28"/>
        <v>1</v>
      </c>
      <c r="J56" s="211">
        <f>Revenue!K19</f>
        <v>0</v>
      </c>
      <c r="K56" s="208">
        <f t="shared" si="29"/>
        <v>0</v>
      </c>
      <c r="L56" s="230">
        <f t="shared" si="30"/>
        <v>1650739</v>
      </c>
      <c r="M56" s="210">
        <f>IF(ISBLANK(L56),"  ",IF(L82&gt;0,L56/L82,IF(L56&gt;0,1,0)))</f>
        <v>7.6302696549949258E-3</v>
      </c>
    </row>
    <row r="57" spans="1:13" ht="15" customHeight="1" x14ac:dyDescent="0.2">
      <c r="A57" s="231" t="s">
        <v>395</v>
      </c>
      <c r="B57" s="232">
        <f>Revenue!F9</f>
        <v>0</v>
      </c>
      <c r="C57" s="206">
        <f t="shared" si="2"/>
        <v>0</v>
      </c>
      <c r="D57" s="233">
        <f>Revenue!G9</f>
        <v>1240371.8400000001</v>
      </c>
      <c r="E57" s="203">
        <f t="shared" si="31"/>
        <v>1</v>
      </c>
      <c r="F57" s="234">
        <f t="shared" si="27"/>
        <v>1240371.8400000001</v>
      </c>
      <c r="G57" s="210">
        <f>IF(ISBLANK(F57),"  ",IF(F82&gt;0,F57/F82,IF(F57&gt;0,1,0)))</f>
        <v>6.127203117115604E-3</v>
      </c>
      <c r="H57" s="232">
        <f>Revenue!J9</f>
        <v>1031342</v>
      </c>
      <c r="I57" s="206">
        <f t="shared" si="28"/>
        <v>1</v>
      </c>
      <c r="J57" s="233">
        <f>Revenue!K9</f>
        <v>0</v>
      </c>
      <c r="K57" s="208">
        <f t="shared" si="29"/>
        <v>0</v>
      </c>
      <c r="L57" s="234">
        <f t="shared" si="30"/>
        <v>1031342</v>
      </c>
      <c r="M57" s="210">
        <f>IF(ISBLANK(L57),"  ",IF(L82&gt;0,L57/L82,IF(L57&gt;0,1,0)))</f>
        <v>4.7672088479897646E-3</v>
      </c>
    </row>
    <row r="58" spans="1:13" ht="15" customHeight="1" x14ac:dyDescent="0.2">
      <c r="A58" s="231" t="s">
        <v>396</v>
      </c>
      <c r="B58" s="232">
        <f>Revenue!F10</f>
        <v>764968.54</v>
      </c>
      <c r="C58" s="206">
        <f t="shared" si="2"/>
        <v>1</v>
      </c>
      <c r="D58" s="233">
        <f>Revenue!G10</f>
        <v>0</v>
      </c>
      <c r="E58" s="203">
        <f t="shared" si="31"/>
        <v>0</v>
      </c>
      <c r="F58" s="234">
        <f t="shared" si="27"/>
        <v>764968.54</v>
      </c>
      <c r="G58" s="210">
        <f>IF(ISBLANK(F58),"  ",IF(F82&gt;0,F58/F82,IF(F58&gt;0,1,0)))</f>
        <v>3.7788004142236676E-3</v>
      </c>
      <c r="H58" s="232">
        <f>Revenue!J10</f>
        <v>635539</v>
      </c>
      <c r="I58" s="206">
        <f t="shared" si="28"/>
        <v>1</v>
      </c>
      <c r="J58" s="233">
        <f>Revenue!K10</f>
        <v>0</v>
      </c>
      <c r="K58" s="208">
        <f t="shared" si="29"/>
        <v>0</v>
      </c>
      <c r="L58" s="234">
        <f t="shared" si="30"/>
        <v>635539</v>
      </c>
      <c r="M58" s="210">
        <f>IF(ISBLANK(L58),"  ",IF(L82&gt;0,L58/L82,IF(L58&gt;0,1,0)))</f>
        <v>2.937674548348237E-3</v>
      </c>
    </row>
    <row r="59" spans="1:13" ht="15" customHeight="1" x14ac:dyDescent="0.2">
      <c r="A59" s="231" t="s">
        <v>397</v>
      </c>
      <c r="B59" s="232">
        <v>0</v>
      </c>
      <c r="C59" s="480">
        <f>IF(ISBLANK(B59),"  ",IF(F59&gt;0,B59/F59,IF(B59&gt;0,1,0)))</f>
        <v>0</v>
      </c>
      <c r="D59" s="233">
        <f>Athletics!U13</f>
        <v>1075816</v>
      </c>
      <c r="E59" s="483">
        <f t="shared" si="31"/>
        <v>1</v>
      </c>
      <c r="F59" s="234">
        <f t="shared" si="27"/>
        <v>1075816</v>
      </c>
      <c r="G59" s="482">
        <f>IF(ISBLANK(F59),"  ",IF(F84&gt;0,F59/F84,IF(F59&gt;0,1,0)))</f>
        <v>1</v>
      </c>
      <c r="H59" s="232">
        <v>0</v>
      </c>
      <c r="I59" s="480">
        <f>IF(ISBLANK(H59),"  ",IF(L59&gt;0,H59/L59,IF(H59&gt;0,1,0)))</f>
        <v>0</v>
      </c>
      <c r="J59" s="233">
        <f>Athletics!W13</f>
        <v>1064810</v>
      </c>
      <c r="K59" s="481">
        <f>IF(ISBLANK(J59),"  ",IF(L59&gt;0,J59/L59,IF(J59&gt;0,1,0)))</f>
        <v>1</v>
      </c>
      <c r="L59" s="234">
        <f t="shared" si="30"/>
        <v>1064810</v>
      </c>
      <c r="M59" s="482">
        <f>IF(ISBLANK(L59),"  ",IF(L84&gt;0,L59/L84,IF(L59&gt;0,1,0)))</f>
        <v>1</v>
      </c>
    </row>
    <row r="60" spans="1:13" ht="15" customHeight="1" x14ac:dyDescent="0.2">
      <c r="A60" s="170" t="s">
        <v>398</v>
      </c>
      <c r="B60" s="177">
        <f>Revenue!F11+Revenue!F12+Revenue!F14+Revenue!F15+Revenue!F17+Revenue!F18+Revenue!F22+Revenue!F23+Revenue!F13+Revenue!F16</f>
        <v>12113678.49</v>
      </c>
      <c r="C60" s="206">
        <f t="shared" si="2"/>
        <v>0.68785976197107179</v>
      </c>
      <c r="D60" s="211">
        <f>Revenue!G11+Revenue!G12+Revenue!G14+Revenue!G15+Revenue!G17+Revenue!G18+Revenue!G22+Revenue!G23+Revenue!G13+Revenue!G16</f>
        <v>5497002</v>
      </c>
      <c r="E60" s="203">
        <f t="shared" si="31"/>
        <v>0.31214023802892804</v>
      </c>
      <c r="F60" s="230">
        <f t="shared" si="27"/>
        <v>17610680.490000002</v>
      </c>
      <c r="G60" s="210">
        <f>IF(ISBLANK(F60),"  ",IF(F82&gt;0,F60/F82,IF(F60&gt;0,1,0)))</f>
        <v>8.6993442541274529E-2</v>
      </c>
      <c r="H60" s="177">
        <f>Revenue!J11+Revenue!J12+Revenue!J14+Revenue!J15+Revenue!J17+Revenue!J18+Revenue!J22+Revenue!J23+Revenue!J13+Revenue!J16</f>
        <v>10539267</v>
      </c>
      <c r="I60" s="206">
        <f t="shared" si="28"/>
        <v>0.68302451327716374</v>
      </c>
      <c r="J60" s="211">
        <f>Revenue!K11+Revenue!K12+Revenue!K14+Revenue!K15+Revenue!K17+Revenue!K18+Revenue!K22+Revenue!K23+Revenue!K13+Revenue!K16</f>
        <v>4891024</v>
      </c>
      <c r="K60" s="208">
        <f t="shared" si="29"/>
        <v>0.31697548672283626</v>
      </c>
      <c r="L60" s="230">
        <f t="shared" si="30"/>
        <v>15430291</v>
      </c>
      <c r="M60" s="210">
        <f>IF(ISBLANK(L60),"  ",IF(L82&gt;0,L60/L82,IF(L60&gt;0,1,0)))</f>
        <v>7.1323983491661191E-2</v>
      </c>
    </row>
    <row r="61" spans="1:13" s="120" customFormat="1" ht="15" customHeight="1" x14ac:dyDescent="0.25">
      <c r="A61" s="175" t="s">
        <v>358</v>
      </c>
      <c r="B61" s="178">
        <f>B60+B58+B57+B56+B55</f>
        <v>46873375.030000001</v>
      </c>
      <c r="C61" s="218">
        <f t="shared" si="2"/>
        <v>0.82888603356786394</v>
      </c>
      <c r="D61" s="221">
        <f>D60+D58+D57+D56+D55+D59</f>
        <v>9676467.9299999997</v>
      </c>
      <c r="E61" s="246">
        <f t="shared" si="31"/>
        <v>0.17111396643213592</v>
      </c>
      <c r="F61" s="235">
        <f>F60+F58+F57+F56+F55+F59</f>
        <v>56549842.960000008</v>
      </c>
      <c r="G61" s="220">
        <f>IF(ISBLANK(F61),"  ",IF(F82&gt;0,F61/F82,IF(F61&gt;0,1,0)))</f>
        <v>0.2793455662915646</v>
      </c>
      <c r="H61" s="178">
        <f>H60+H58+H57+H56+H55</f>
        <v>40724988</v>
      </c>
      <c r="I61" s="218">
        <f t="shared" si="28"/>
        <v>0.84238290367414337</v>
      </c>
      <c r="J61" s="221">
        <f>J60+J58+J57+J56+J55+J59</f>
        <v>7619996</v>
      </c>
      <c r="K61" s="219">
        <f t="shared" si="29"/>
        <v>0.15761709632585669</v>
      </c>
      <c r="L61" s="230">
        <f>L60+L58+L57+L56+L55+L59</f>
        <v>48344984</v>
      </c>
      <c r="M61" s="220">
        <f>IF(ISBLANK(L61),"  ",IF(L82&gt;0,L61/L82,IF(L61&gt;0,1,0)))</f>
        <v>0.22346674088781765</v>
      </c>
    </row>
    <row r="62" spans="1:13" ht="15" customHeight="1" x14ac:dyDescent="0.2">
      <c r="A62" s="200" t="s">
        <v>359</v>
      </c>
      <c r="B62" s="236">
        <f>Revenue!F26</f>
        <v>0</v>
      </c>
      <c r="C62" s="206">
        <f t="shared" si="2"/>
        <v>0</v>
      </c>
      <c r="D62" s="237">
        <f>Revenue!G26</f>
        <v>0</v>
      </c>
      <c r="E62" s="203">
        <f t="shared" si="31"/>
        <v>0</v>
      </c>
      <c r="F62" s="238">
        <f t="shared" ref="F62:F71" si="32">D62+B62</f>
        <v>0</v>
      </c>
      <c r="G62" s="210">
        <f>IF(ISBLANK(F62),"  ",IF(F82&gt;0,F62/F82,IF(F62&gt;0,1,0)))</f>
        <v>0</v>
      </c>
      <c r="H62" s="236">
        <f>Revenue!J26</f>
        <v>0</v>
      </c>
      <c r="I62" s="206">
        <f t="shared" si="28"/>
        <v>0</v>
      </c>
      <c r="J62" s="237">
        <f>Revenue!K26</f>
        <v>0</v>
      </c>
      <c r="K62" s="208">
        <f t="shared" si="29"/>
        <v>0</v>
      </c>
      <c r="L62" s="238">
        <f t="shared" ref="L62:L71" si="33">J62+H62</f>
        <v>0</v>
      </c>
      <c r="M62" s="210">
        <f>IF(ISBLANK(L62),"  ",IF(L82&gt;0,L62/L82,IF(L62&gt;0,1,0)))</f>
        <v>0</v>
      </c>
    </row>
    <row r="63" spans="1:13" ht="15" customHeight="1" x14ac:dyDescent="0.2">
      <c r="A63" s="239" t="s">
        <v>399</v>
      </c>
      <c r="B63" s="171">
        <f>Revenue!F27</f>
        <v>0</v>
      </c>
      <c r="C63" s="206">
        <f t="shared" si="2"/>
        <v>0</v>
      </c>
      <c r="D63" s="211">
        <f>Revenue!G27</f>
        <v>0</v>
      </c>
      <c r="E63" s="203">
        <f t="shared" si="31"/>
        <v>0</v>
      </c>
      <c r="F63" s="196">
        <f t="shared" si="32"/>
        <v>0</v>
      </c>
      <c r="G63" s="210">
        <f>IF(ISBLANK(F63),"  ",IF(F82&gt;0,F63/F82,IF(F63&gt;0,1,0)))</f>
        <v>0</v>
      </c>
      <c r="H63" s="171">
        <f>Revenue!J27</f>
        <v>0</v>
      </c>
      <c r="I63" s="206">
        <f t="shared" si="28"/>
        <v>0</v>
      </c>
      <c r="J63" s="211">
        <f>Revenue!K27</f>
        <v>0</v>
      </c>
      <c r="K63" s="208">
        <f t="shared" si="29"/>
        <v>0</v>
      </c>
      <c r="L63" s="196">
        <f t="shared" si="33"/>
        <v>0</v>
      </c>
      <c r="M63" s="210">
        <f>IF(ISBLANK(L63),"  ",IF(L82&gt;0,L63/L82,IF(L63&gt;0,1,0)))</f>
        <v>0</v>
      </c>
    </row>
    <row r="64" spans="1:13" ht="15" customHeight="1" x14ac:dyDescent="0.2">
      <c r="A64" s="163" t="s">
        <v>360</v>
      </c>
      <c r="B64" s="171">
        <f>Revenue!F28</f>
        <v>335335.21999999997</v>
      </c>
      <c r="C64" s="206">
        <f t="shared" si="2"/>
        <v>0.99064115254206442</v>
      </c>
      <c r="D64" s="211">
        <f>Revenue!G28</f>
        <v>3168</v>
      </c>
      <c r="E64" s="203">
        <f t="shared" si="31"/>
        <v>9.3588474579355558E-3</v>
      </c>
      <c r="F64" s="196">
        <f t="shared" si="32"/>
        <v>338503.22</v>
      </c>
      <c r="G64" s="210">
        <f>IF(ISBLANK(F64),"  ",IF(F82&gt;0,F64/F82,IF(F64&gt;0,1,0)))</f>
        <v>1.6721421092062755E-3</v>
      </c>
      <c r="H64" s="171">
        <f>Revenue!J28</f>
        <v>354582</v>
      </c>
      <c r="I64" s="206">
        <f t="shared" si="28"/>
        <v>0.99578748715183585</v>
      </c>
      <c r="J64" s="211">
        <f>Revenue!K28</f>
        <v>1500</v>
      </c>
      <c r="K64" s="208">
        <f t="shared" si="29"/>
        <v>4.2125128481641872E-3</v>
      </c>
      <c r="L64" s="196">
        <f t="shared" si="33"/>
        <v>356082</v>
      </c>
      <c r="M64" s="210">
        <f>IF(ISBLANK(L64),"  ",IF(L82&gt;0,L64/L82,IF(L64&gt;0,1,0)))</f>
        <v>1.6459305070576893E-3</v>
      </c>
    </row>
    <row r="65" spans="1:13" ht="15" customHeight="1" x14ac:dyDescent="0.2">
      <c r="A65" s="172" t="s">
        <v>361</v>
      </c>
      <c r="B65" s="171">
        <f>Revenue!F76</f>
        <v>0</v>
      </c>
      <c r="C65" s="206">
        <f t="shared" si="2"/>
        <v>0</v>
      </c>
      <c r="D65" s="211">
        <f>Revenue!G76</f>
        <v>48831178.210000001</v>
      </c>
      <c r="E65" s="203">
        <f t="shared" si="31"/>
        <v>1</v>
      </c>
      <c r="F65" s="196">
        <f t="shared" si="32"/>
        <v>48831178.210000001</v>
      </c>
      <c r="G65" s="210">
        <f>IF(ISBLANK(F65),"  ",IF(F82&gt;0,F65/F82,IF(F65&gt;0,1,0)))</f>
        <v>0.24121681716084392</v>
      </c>
      <c r="H65" s="171">
        <f>Revenue!J76</f>
        <v>0</v>
      </c>
      <c r="I65" s="206">
        <f t="shared" si="28"/>
        <v>0</v>
      </c>
      <c r="J65" s="211">
        <f>Revenue!K76</f>
        <v>50000000</v>
      </c>
      <c r="K65" s="208">
        <f t="shared" si="29"/>
        <v>1</v>
      </c>
      <c r="L65" s="196">
        <f t="shared" si="33"/>
        <v>50000000</v>
      </c>
      <c r="M65" s="210">
        <f>IF(ISBLANK(L65),"  ",IF(L82&gt;0,L65/L82,IF(L65&gt;0,1,0)))</f>
        <v>0.23111678027219704</v>
      </c>
    </row>
    <row r="66" spans="1:13" ht="15" customHeight="1" x14ac:dyDescent="0.2">
      <c r="A66" s="239" t="s">
        <v>362</v>
      </c>
      <c r="B66" s="171">
        <f>Revenue!F29</f>
        <v>0</v>
      </c>
      <c r="C66" s="206">
        <f t="shared" si="2"/>
        <v>0</v>
      </c>
      <c r="D66" s="211">
        <f>Revenue!G29</f>
        <v>0</v>
      </c>
      <c r="E66" s="203">
        <f t="shared" si="31"/>
        <v>0</v>
      </c>
      <c r="F66" s="196">
        <f t="shared" si="32"/>
        <v>0</v>
      </c>
      <c r="G66" s="210">
        <f>IF(ISBLANK(F66),"  ",IF(F82&gt;0,F66/F82,IF(F66&gt;0,1,0)))</f>
        <v>0</v>
      </c>
      <c r="H66" s="171">
        <f>Revenue!J29</f>
        <v>0</v>
      </c>
      <c r="I66" s="206">
        <f t="shared" si="28"/>
        <v>0</v>
      </c>
      <c r="J66" s="211">
        <f>Revenue!K29</f>
        <v>0</v>
      </c>
      <c r="K66" s="208">
        <f t="shared" si="29"/>
        <v>0</v>
      </c>
      <c r="L66" s="196">
        <f t="shared" si="33"/>
        <v>0</v>
      </c>
      <c r="M66" s="210">
        <f>IF(ISBLANK(L66),"  ",IF(L82&gt;0,L66/L82,IF(L66&gt;0,1,0)))</f>
        <v>0</v>
      </c>
    </row>
    <row r="67" spans="1:13" ht="15" customHeight="1" x14ac:dyDescent="0.2">
      <c r="A67" s="239" t="s">
        <v>363</v>
      </c>
      <c r="B67" s="171">
        <v>0</v>
      </c>
      <c r="C67" s="206">
        <f t="shared" si="2"/>
        <v>0</v>
      </c>
      <c r="D67" s="211">
        <f>Athletics!U24-Athletics!U21-Athletics!U13-Athletics!U23</f>
        <v>2492444</v>
      </c>
      <c r="E67" s="203">
        <f t="shared" si="31"/>
        <v>1</v>
      </c>
      <c r="F67" s="196">
        <f t="shared" si="32"/>
        <v>2492444</v>
      </c>
      <c r="G67" s="210">
        <f>IF(ISBLANK(F67),"  ",IF(F82&gt;0,F67/F82,IF(F67&gt;0,1,0)))</f>
        <v>1.2312203609875635E-2</v>
      </c>
      <c r="H67" s="171">
        <v>0</v>
      </c>
      <c r="I67" s="206">
        <f t="shared" si="28"/>
        <v>0</v>
      </c>
      <c r="J67" s="211">
        <f>Athletics!W24-Athletics!W21-Athletics!W13-Athletics!W23</f>
        <v>4535190</v>
      </c>
      <c r="K67" s="208">
        <f t="shared" si="29"/>
        <v>1</v>
      </c>
      <c r="L67" s="196">
        <f t="shared" si="33"/>
        <v>4535190</v>
      </c>
      <c r="M67" s="210">
        <f>IF(ISBLANK(L67),"  ",IF(L82&gt;0,L67/L82,IF(L67&gt;0,1,0)))</f>
        <v>2.0963170214453306E-2</v>
      </c>
    </row>
    <row r="68" spans="1:13" ht="15" customHeight="1" x14ac:dyDescent="0.2">
      <c r="A68" s="200" t="s">
        <v>400</v>
      </c>
      <c r="B68" s="171">
        <f>Revenue!F87</f>
        <v>0</v>
      </c>
      <c r="C68" s="206">
        <f t="shared" si="2"/>
        <v>0</v>
      </c>
      <c r="D68" s="211">
        <f>Revenue!G87</f>
        <v>18032746</v>
      </c>
      <c r="E68" s="203">
        <f t="shared" si="31"/>
        <v>1</v>
      </c>
      <c r="F68" s="196">
        <f t="shared" si="32"/>
        <v>18032746</v>
      </c>
      <c r="G68" s="210">
        <f>IF(ISBLANK(F68),"  ",IF(F82&gt;0,F68/F82,IF(F68&gt;0,1,0)))</f>
        <v>8.9078366614122689E-2</v>
      </c>
      <c r="H68" s="171">
        <f>Revenue!J87</f>
        <v>0</v>
      </c>
      <c r="I68" s="206">
        <f t="shared" si="28"/>
        <v>0</v>
      </c>
      <c r="J68" s="211">
        <f>Revenue!K87</f>
        <v>14794917</v>
      </c>
      <c r="K68" s="208">
        <f t="shared" si="29"/>
        <v>1</v>
      </c>
      <c r="L68" s="196">
        <f t="shared" si="33"/>
        <v>14794917</v>
      </c>
      <c r="M68" s="210">
        <f>IF(ISBLANK(L68),"  ",IF(L82&gt;0,L68/L82,IF(L68&gt;0,1,0)))</f>
        <v>6.8387071628687859E-2</v>
      </c>
    </row>
    <row r="69" spans="1:13" ht="15" customHeight="1" x14ac:dyDescent="0.2">
      <c r="A69" s="200" t="s">
        <v>401</v>
      </c>
      <c r="B69" s="171">
        <f>Revenue!F81</f>
        <v>0</v>
      </c>
      <c r="C69" s="206">
        <f t="shared" si="2"/>
        <v>0</v>
      </c>
      <c r="D69" s="211">
        <f>Revenue!G81</f>
        <v>1681630</v>
      </c>
      <c r="E69" s="203">
        <f t="shared" si="31"/>
        <v>1</v>
      </c>
      <c r="F69" s="196">
        <f t="shared" si="32"/>
        <v>1681630</v>
      </c>
      <c r="G69" s="210">
        <f>IF(ISBLANK(F69),"  ",IF(F82&gt;0,F69/F82,IF(F69&gt;0,1,0)))</f>
        <v>8.3069352637311668E-3</v>
      </c>
      <c r="H69" s="171">
        <f>Revenue!J81</f>
        <v>0</v>
      </c>
      <c r="I69" s="206">
        <f t="shared" si="28"/>
        <v>0</v>
      </c>
      <c r="J69" s="211">
        <f>Revenue!K81</f>
        <v>2300000</v>
      </c>
      <c r="K69" s="208">
        <f t="shared" si="29"/>
        <v>1</v>
      </c>
      <c r="L69" s="196">
        <f t="shared" si="33"/>
        <v>2300000</v>
      </c>
      <c r="M69" s="210">
        <f>IF(ISBLANK(L69),"  ",IF(L82&gt;0,L69/L82,IF(L69&gt;0,1,0)))</f>
        <v>1.0631371892521065E-2</v>
      </c>
    </row>
    <row r="70" spans="1:13" ht="15" customHeight="1" x14ac:dyDescent="0.2">
      <c r="A70" s="163" t="s">
        <v>402</v>
      </c>
      <c r="B70" s="171">
        <f>Revenue!F78+Revenue!F77</f>
        <v>0</v>
      </c>
      <c r="C70" s="206">
        <f t="shared" si="2"/>
        <v>0</v>
      </c>
      <c r="D70" s="211">
        <f>Revenue!G78+ Revenue!G77</f>
        <v>2669002.86</v>
      </c>
      <c r="E70" s="203">
        <f t="shared" si="31"/>
        <v>1</v>
      </c>
      <c r="F70" s="196">
        <f t="shared" si="32"/>
        <v>2669002.86</v>
      </c>
      <c r="G70" s="210">
        <f>IF(ISBLANK(F70),"  ",IF(F82&gt;0,F70/F82,IF(F70&gt;0,1,0)))</f>
        <v>1.3184371102283699E-2</v>
      </c>
      <c r="H70" s="171">
        <f>Revenue!J78+Revenue!J77</f>
        <v>0</v>
      </c>
      <c r="I70" s="206">
        <f t="shared" si="28"/>
        <v>0</v>
      </c>
      <c r="J70" s="211">
        <f>Revenue!K78+Revenue!K77</f>
        <v>2670000</v>
      </c>
      <c r="K70" s="208">
        <f t="shared" si="29"/>
        <v>1</v>
      </c>
      <c r="L70" s="196">
        <f t="shared" si="33"/>
        <v>2670000</v>
      </c>
      <c r="M70" s="210">
        <f>IF(ISBLANK(L70),"  ",IF(L82&gt;0,L70/L82,IF(L70&gt;0,1,0)))</f>
        <v>1.2341636066535322E-2</v>
      </c>
    </row>
    <row r="71" spans="1:13" ht="15" customHeight="1" x14ac:dyDescent="0.2">
      <c r="A71" s="172" t="s">
        <v>364</v>
      </c>
      <c r="B71" s="171">
        <f>Revenue!F30</f>
        <v>10989888.229999999</v>
      </c>
      <c r="C71" s="206">
        <f t="shared" si="2"/>
        <v>0.94748074769157786</v>
      </c>
      <c r="D71" s="211">
        <f>Revenue!G30</f>
        <v>609174.08000000007</v>
      </c>
      <c r="E71" s="203">
        <f t="shared" si="31"/>
        <v>5.2519252308422172E-2</v>
      </c>
      <c r="F71" s="196">
        <f t="shared" si="32"/>
        <v>11599062.309999999</v>
      </c>
      <c r="G71" s="210">
        <f>IF(ISBLANK(F71),"  ",IF(F82&gt;0,F71/F82,IF(F71&gt;0,1,0)))</f>
        <v>5.7297181739832233E-2</v>
      </c>
      <c r="H71" s="171">
        <f>Revenue!J30</f>
        <v>23920430</v>
      </c>
      <c r="I71" s="206">
        <f t="shared" si="28"/>
        <v>0.96429332759712738</v>
      </c>
      <c r="J71" s="211">
        <f>Revenue!K30</f>
        <v>885746</v>
      </c>
      <c r="K71" s="208">
        <f t="shared" si="29"/>
        <v>3.5706672402872577E-2</v>
      </c>
      <c r="L71" s="196">
        <f t="shared" si="33"/>
        <v>24806176</v>
      </c>
      <c r="M71" s="210">
        <f>IF(ISBLANK(L71),"  ",IF(L82&gt;0,L71/L82,IF(L71&gt;0,1,0)))</f>
        <v>0.11466247055970896</v>
      </c>
    </row>
    <row r="72" spans="1:13" ht="15" customHeight="1" x14ac:dyDescent="0.2">
      <c r="A72" s="200" t="s">
        <v>403</v>
      </c>
      <c r="B72" s="171">
        <f>Revenue!F31</f>
        <v>0</v>
      </c>
      <c r="C72" s="206">
        <f t="shared" ref="C72" si="34">IF(ISBLANK(B72),"  ",IF(F72&gt;0,B72/F72,IF(B72&gt;0,1,0)))</f>
        <v>0</v>
      </c>
      <c r="D72" s="211">
        <f>Revenue!G31</f>
        <v>0</v>
      </c>
      <c r="E72" s="203">
        <f t="shared" ref="E72" si="35">IF(ISBLANK(D72),"  ",IF(F72&gt;0,D72/F72,IF(D72&gt;0,1,0)))</f>
        <v>0</v>
      </c>
      <c r="F72" s="196">
        <f t="shared" ref="F72" si="36">D72+B72</f>
        <v>0</v>
      </c>
      <c r="G72" s="210">
        <f>IF(ISBLANK(F72),"  ",IF(F83&gt;0,F72/F83,IF(F72&gt;0,1,0)))</f>
        <v>0</v>
      </c>
      <c r="H72" s="171">
        <f>Revenue!J31</f>
        <v>0</v>
      </c>
      <c r="I72" s="206">
        <f t="shared" ref="I72" si="37">IF(ISBLANK(H72),"  ",IF(L72&gt;0,H72/L72,IF(H72&gt;0,1,0)))</f>
        <v>0</v>
      </c>
      <c r="J72" s="211">
        <f>Revenue!K31</f>
        <v>0</v>
      </c>
      <c r="K72" s="208">
        <f t="shared" ref="K72" si="38">IF(ISBLANK(J72),"  ",IF(L72&gt;0,J72/L72,IF(J72&gt;0,1,0)))</f>
        <v>0</v>
      </c>
      <c r="L72" s="196">
        <f t="shared" ref="L72" si="39">J72+H72</f>
        <v>0</v>
      </c>
      <c r="M72" s="210">
        <f>IF(ISBLANK(L72),"  ",IF(L83&gt;0,L72/L83,IF(L72&gt;0,1,0)))</f>
        <v>0</v>
      </c>
    </row>
    <row r="73" spans="1:13" s="120" customFormat="1" ht="15" customHeight="1" x14ac:dyDescent="0.25">
      <c r="A73" s="179" t="s">
        <v>366</v>
      </c>
      <c r="B73" s="174">
        <f>B61+SUM(B62:B72)</f>
        <v>58198598.480000004</v>
      </c>
      <c r="C73" s="218">
        <f t="shared" si="2"/>
        <v>0.40928893519855764</v>
      </c>
      <c r="D73" s="221">
        <f>D61+SUM(D62:D72)</f>
        <v>83995811.080000013</v>
      </c>
      <c r="E73" s="246">
        <f t="shared" si="31"/>
        <v>0.59071106480144253</v>
      </c>
      <c r="F73" s="174">
        <f>F61+SUM(F62:F72)</f>
        <v>142194409.56</v>
      </c>
      <c r="G73" s="220">
        <f>IF(ISBLANK(F73),"  ",IF(F82&gt;0,F73/F82,IF(F73&gt;0,1,0)))</f>
        <v>0.70241358389146014</v>
      </c>
      <c r="H73" s="174">
        <f>H61+SUM(H62:H72)</f>
        <v>65000000</v>
      </c>
      <c r="I73" s="218">
        <f t="shared" si="28"/>
        <v>0.43976162511378242</v>
      </c>
      <c r="J73" s="221">
        <f>J61+SUM(J62:J72)</f>
        <v>82807349</v>
      </c>
      <c r="K73" s="219">
        <f t="shared" si="29"/>
        <v>0.56023837488621764</v>
      </c>
      <c r="L73" s="174">
        <f>L61+SUM(L62:L72)</f>
        <v>147807349</v>
      </c>
      <c r="M73" s="220">
        <f>IF(ISBLANK(L73),"  ",IF(L82&gt;0,L73/L82,IF(L73&gt;0,1,0)))</f>
        <v>0.68321517202897886</v>
      </c>
    </row>
    <row r="74" spans="1:13" ht="15" customHeight="1" x14ac:dyDescent="0.25">
      <c r="A74" s="164" t="s">
        <v>367</v>
      </c>
      <c r="B74" s="177"/>
      <c r="C74" s="215" t="s">
        <v>32</v>
      </c>
      <c r="D74" s="211"/>
      <c r="E74" s="211" t="str">
        <f t="shared" si="31"/>
        <v xml:space="preserve">  </v>
      </c>
      <c r="F74" s="196"/>
      <c r="G74" s="217" t="s">
        <v>32</v>
      </c>
      <c r="H74" s="177"/>
      <c r="I74" s="215" t="s">
        <v>32</v>
      </c>
      <c r="J74" s="211"/>
      <c r="K74" s="216" t="s">
        <v>32</v>
      </c>
      <c r="L74" s="196"/>
      <c r="M74" s="217" t="s">
        <v>32</v>
      </c>
    </row>
    <row r="75" spans="1:13" ht="15" customHeight="1" x14ac:dyDescent="0.2">
      <c r="A75" s="163" t="s">
        <v>368</v>
      </c>
      <c r="B75" s="103">
        <f>Revenue!F67</f>
        <v>0</v>
      </c>
      <c r="C75" s="201">
        <f t="shared" si="2"/>
        <v>0</v>
      </c>
      <c r="D75" s="207">
        <f>Revenue!G67</f>
        <v>0</v>
      </c>
      <c r="E75" s="203">
        <f t="shared" si="31"/>
        <v>0</v>
      </c>
      <c r="F75" s="104">
        <f>D75+B75</f>
        <v>0</v>
      </c>
      <c r="G75" s="205">
        <f>IF(ISBLANK(F75),"  ",IF(F82&gt;0,F75/F82,IF(F75&gt;0,1,0)))</f>
        <v>0</v>
      </c>
      <c r="H75" s="103">
        <f>Revenue!J67</f>
        <v>0</v>
      </c>
      <c r="I75" s="201">
        <f>IF(ISBLANK(H75),"  ",IF(L75&gt;0,H75/L75,IF(H75&gt;0,1,0)))</f>
        <v>0</v>
      </c>
      <c r="J75" s="207">
        <f>Revenue!K67</f>
        <v>0</v>
      </c>
      <c r="K75" s="203">
        <f>IF(ISBLANK(J75),"  ",IF(L75&gt;0,J75/L75,IF(J75&gt;0,1,0)))</f>
        <v>0</v>
      </c>
      <c r="L75" s="104">
        <f>J75+H75</f>
        <v>0</v>
      </c>
      <c r="M75" s="205">
        <f>IF(ISBLANK(L75),"  ",IF(L82&gt;0,L75/L82,IF(L75&gt;0,1,0)))</f>
        <v>0</v>
      </c>
    </row>
    <row r="76" spans="1:13" ht="15" customHeight="1" x14ac:dyDescent="0.2">
      <c r="A76" s="170" t="s">
        <v>369</v>
      </c>
      <c r="B76" s="171">
        <f>Revenue!F68</f>
        <v>0</v>
      </c>
      <c r="C76" s="206">
        <f t="shared" si="2"/>
        <v>0</v>
      </c>
      <c r="D76" s="211">
        <f>Revenue!G68</f>
        <v>0</v>
      </c>
      <c r="E76" s="203">
        <f t="shared" si="31"/>
        <v>0</v>
      </c>
      <c r="F76" s="196">
        <f>D76+B76</f>
        <v>0</v>
      </c>
      <c r="G76" s="210">
        <f>IF(ISBLANK(F76),"  ",IF(F82&gt;0,F76/F82,IF(F76&gt;0,1,0)))</f>
        <v>0</v>
      </c>
      <c r="H76" s="171">
        <f>Revenue!J68</f>
        <v>0</v>
      </c>
      <c r="I76" s="206">
        <f>IF(ISBLANK(H76),"  ",IF(L76&gt;0,H76/L76,IF(H76&gt;0,1,0)))</f>
        <v>0</v>
      </c>
      <c r="J76" s="211">
        <f>Revenue!K68</f>
        <v>0</v>
      </c>
      <c r="K76" s="208">
        <f>IF(ISBLANK(J76),"  ",IF(L76&gt;0,J76/L76,IF(J76&gt;0,1,0)))</f>
        <v>0</v>
      </c>
      <c r="L76" s="196">
        <f>J76+H76</f>
        <v>0</v>
      </c>
      <c r="M76" s="210">
        <f>IF(ISBLANK(L76),"  ",IF(L82&gt;0,L76/L82,IF(L76&gt;0,1,0)))</f>
        <v>0</v>
      </c>
    </row>
    <row r="77" spans="1:13" ht="15" customHeight="1" x14ac:dyDescent="0.25">
      <c r="A77" s="176" t="s">
        <v>370</v>
      </c>
      <c r="B77" s="177"/>
      <c r="C77" s="215" t="s">
        <v>32</v>
      </c>
      <c r="D77" s="211"/>
      <c r="E77" s="211" t="str">
        <f t="shared" si="31"/>
        <v xml:space="preserve">  </v>
      </c>
      <c r="F77" s="196"/>
      <c r="G77" s="217" t="s">
        <v>32</v>
      </c>
      <c r="H77" s="177"/>
      <c r="I77" s="215" t="s">
        <v>32</v>
      </c>
      <c r="J77" s="211"/>
      <c r="K77" s="216" t="s">
        <v>32</v>
      </c>
      <c r="L77" s="196"/>
      <c r="M77" s="217" t="s">
        <v>32</v>
      </c>
    </row>
    <row r="78" spans="1:13" ht="15" customHeight="1" x14ac:dyDescent="0.25">
      <c r="A78" s="163" t="s">
        <v>371</v>
      </c>
      <c r="B78" s="103">
        <f>Revenue!F69</f>
        <v>0</v>
      </c>
      <c r="C78" s="201">
        <f t="shared" si="2"/>
        <v>0</v>
      </c>
      <c r="D78" s="207">
        <f>Revenue!G69</f>
        <v>17093000</v>
      </c>
      <c r="E78" s="246">
        <f t="shared" si="31"/>
        <v>1</v>
      </c>
      <c r="F78" s="104">
        <f>D78+B78</f>
        <v>17093000</v>
      </c>
      <c r="G78" s="205">
        <f>IF(ISBLANK(F78),"  ",IF(F82&gt;0,F78/F82,IF(F78&gt;0,1,0)))</f>
        <v>8.4436198487751066E-2</v>
      </c>
      <c r="H78" s="103">
        <f>Revenue!J69</f>
        <v>0</v>
      </c>
      <c r="I78" s="201">
        <f>IF(ISBLANK(H78),"  ",IF(L78&gt;0,H78/L78,IF(H78&gt;0,1,0)))</f>
        <v>0</v>
      </c>
      <c r="J78" s="207">
        <f>Revenue!K69</f>
        <v>17000000</v>
      </c>
      <c r="K78" s="203">
        <f>IF(ISBLANK(J78),"  ",IF(L78&gt;0,J78/L78,IF(J78&gt;0,1,0)))</f>
        <v>1</v>
      </c>
      <c r="L78" s="104">
        <f>J78+H78</f>
        <v>17000000</v>
      </c>
      <c r="M78" s="205">
        <f>IF(ISBLANK(L78),"  ",IF(L82&gt;0,L78/L82,IF(L78&gt;0,1,0)))</f>
        <v>7.8579705292547E-2</v>
      </c>
    </row>
    <row r="79" spans="1:13" ht="15" customHeight="1" x14ac:dyDescent="0.25">
      <c r="A79" s="170" t="s">
        <v>372</v>
      </c>
      <c r="B79" s="171">
        <f>Revenue!F70+Revenue!F75</f>
        <v>0</v>
      </c>
      <c r="C79" s="206">
        <f t="shared" si="2"/>
        <v>0</v>
      </c>
      <c r="D79" s="211">
        <f>Revenue!G70+Revenue!G75</f>
        <v>8576376.5599999987</v>
      </c>
      <c r="E79" s="246">
        <f t="shared" si="31"/>
        <v>1</v>
      </c>
      <c r="F79" s="196">
        <f>D79+B79</f>
        <v>8576376.5599999987</v>
      </c>
      <c r="G79" s="210">
        <f>IF(ISBLANK(F79),"  ",IF(F82&gt;0,F79/F82,IF(F79&gt;0,1,0)))</f>
        <v>4.2365683819449815E-2</v>
      </c>
      <c r="H79" s="171">
        <f>Revenue!J70+Revenue!J75</f>
        <v>0</v>
      </c>
      <c r="I79" s="206">
        <f>IF(ISBLANK(H79),"  ",IF(L79&gt;0,H79/L79,IF(H79&gt;0,1,0)))</f>
        <v>0</v>
      </c>
      <c r="J79" s="211">
        <f>Revenue!K70+Revenue!K75</f>
        <v>7760010</v>
      </c>
      <c r="K79" s="208">
        <f>IF(ISBLANK(J79),"  ",IF(L79&gt;0,J79/L79,IF(J79&gt;0,1,0)))</f>
        <v>1</v>
      </c>
      <c r="L79" s="196">
        <f>J79+H79</f>
        <v>7760010</v>
      </c>
      <c r="M79" s="210">
        <f>IF(ISBLANK(L79),"  ",IF(L82&gt;0,L79/L82,IF(L79&gt;0,1,0)))</f>
        <v>3.5869370521601038E-2</v>
      </c>
    </row>
    <row r="80" spans="1:13" s="120" customFormat="1" ht="15" customHeight="1" x14ac:dyDescent="0.25">
      <c r="A80" s="176" t="s">
        <v>373</v>
      </c>
      <c r="B80" s="240">
        <f>B79+B78+B76+B75</f>
        <v>0</v>
      </c>
      <c r="C80" s="218">
        <f t="shared" si="2"/>
        <v>0</v>
      </c>
      <c r="D80" s="241">
        <f>D79+D78+D76+D75</f>
        <v>25669376.559999999</v>
      </c>
      <c r="E80" s="246">
        <f t="shared" si="31"/>
        <v>1</v>
      </c>
      <c r="F80" s="222">
        <f>F79+F78+F77+F76+F75</f>
        <v>25669376.559999999</v>
      </c>
      <c r="G80" s="220">
        <f>IF(ISBLANK(F80),"  ",IF(F82&gt;0,F80/F82,IF(F80&gt;0,1,0)))</f>
        <v>0.12680188230720088</v>
      </c>
      <c r="H80" s="240">
        <f>H79+H78+H76+H75</f>
        <v>0</v>
      </c>
      <c r="I80" s="218">
        <f>IF(ISBLANK(H80),"  ",IF(L80&gt;0,H80/L80,IF(H80&gt;0,1,0)))</f>
        <v>0</v>
      </c>
      <c r="J80" s="241">
        <f>J79+J78+J76+J75</f>
        <v>24760010</v>
      </c>
      <c r="K80" s="219">
        <f>IF(ISBLANK(J80),"  ",IF(L80&gt;0,J80/L80,IF(J80&gt;0,1,0)))</f>
        <v>1</v>
      </c>
      <c r="L80" s="222">
        <f>L79+L78+L77+L76+L75</f>
        <v>24760010</v>
      </c>
      <c r="M80" s="220">
        <f>IF(ISBLANK(L80),"  ",IF(L82&gt;0,L80/L82,IF(L80&gt;0,1,0)))</f>
        <v>0.11444907581414804</v>
      </c>
    </row>
    <row r="81" spans="1:13" s="120" customFormat="1" ht="15" customHeight="1" x14ac:dyDescent="0.25">
      <c r="A81" s="176" t="s">
        <v>72</v>
      </c>
      <c r="B81" s="240">
        <f>Revenue!F35</f>
        <v>0</v>
      </c>
      <c r="C81" s="219">
        <f t="shared" si="2"/>
        <v>0</v>
      </c>
      <c r="D81" s="223">
        <f>Revenue!G35</f>
        <v>0</v>
      </c>
      <c r="E81" s="246">
        <f t="shared" si="31"/>
        <v>0</v>
      </c>
      <c r="F81" s="247">
        <f>D81+B81</f>
        <v>0</v>
      </c>
      <c r="G81" s="220">
        <f>IF(ISBLANK(F81),"  ",IF(F83&gt;0,F81/F83,IF(F81&gt;0,1,0)))</f>
        <v>0</v>
      </c>
      <c r="H81" s="240">
        <f>Revenue!J35</f>
        <v>0</v>
      </c>
      <c r="I81" s="219">
        <f>IF(ISBLANK(H81),"  ",IF(L81&gt;0,H81/L81,IF(H81&gt;0,1,0)))</f>
        <v>0</v>
      </c>
      <c r="J81" s="223">
        <f>Revenue!K35</f>
        <v>0</v>
      </c>
      <c r="K81" s="219">
        <f>IF(ISBLANK(J81),"  ",IF(L81&gt;0,J81/L81,IF(J81&gt;0,1,0)))</f>
        <v>0</v>
      </c>
      <c r="L81" s="247">
        <f>J81+H81</f>
        <v>0</v>
      </c>
      <c r="M81" s="220">
        <f>IF(ISBLANK(L81),"  ",IF(L83&gt;0,L81/L83,IF(L81&gt;0,1,0)))</f>
        <v>0</v>
      </c>
    </row>
    <row r="82" spans="1:13" s="120" customFormat="1" ht="15" customHeight="1" thickBot="1" x14ac:dyDescent="0.3">
      <c r="A82" s="180" t="s">
        <v>292</v>
      </c>
      <c r="B82" s="242">
        <f>B80+B73+B52+B45+B53+B81</f>
        <v>92745383.480000004</v>
      </c>
      <c r="C82" s="243">
        <f t="shared" si="2"/>
        <v>0.45814471469840695</v>
      </c>
      <c r="D82" s="242">
        <f>D80+D73+D52+D45+D53+D81</f>
        <v>109691489.64000002</v>
      </c>
      <c r="E82" s="244">
        <f>IF(ISBLANK(D82),"  ",IF(F82&gt;0,D82/F82,IF(D82&gt;0,1,0)))</f>
        <v>0.5418552853015931</v>
      </c>
      <c r="F82" s="242">
        <f>F80+F73+F52+F45+F53+F81</f>
        <v>202436873.12</v>
      </c>
      <c r="G82" s="245">
        <f>IF(ISBLANK(F82),"  ",IF(F82&gt;0,F82/F82,IF(F82&gt;0,1,0)))</f>
        <v>1</v>
      </c>
      <c r="H82" s="242">
        <f>H80+H73+H52+H45+H53+H81</f>
        <v>108773488</v>
      </c>
      <c r="I82" s="243">
        <f>IF(ISBLANK(H82),"  ",IF(L82&gt;0,H82/L82,IF(H82&gt;0,1,0)))</f>
        <v>0.5027875665107292</v>
      </c>
      <c r="J82" s="242">
        <f>J80+J73+J52+J45+J53+J81</f>
        <v>107567359</v>
      </c>
      <c r="K82" s="244">
        <f>IF(ISBLANK(J82),"  ",IF(L82&gt;0,J82/L82,IF(J82&gt;0,1,0)))</f>
        <v>0.49721243348927074</v>
      </c>
      <c r="L82" s="242">
        <f>L80+L73+L52+L45+L53+L81</f>
        <v>216340847</v>
      </c>
      <c r="M82" s="245">
        <f>IF(ISBLANK(L82),"  ",IF(L82&gt;0,L82/L82,IF(L82&gt;0,1,0)))</f>
        <v>1</v>
      </c>
    </row>
    <row r="83" spans="1:13" ht="15" customHeight="1" thickTop="1" x14ac:dyDescent="0.2">
      <c r="A83" s="65" t="s">
        <v>404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30"/>
  <sheetViews>
    <sheetView zoomScaleNormal="100" workbookViewId="0">
      <pane xSplit="1" ySplit="10" topLeftCell="C124" activePane="bottomRight" state="frozen"/>
      <selection pane="topRight" activeCell="B1" sqref="B1"/>
      <selection pane="bottomLeft" activeCell="A11" sqref="A11"/>
      <selection pane="bottomRight" activeCell="F132" sqref="F132"/>
    </sheetView>
  </sheetViews>
  <sheetFormatPr defaultColWidth="45.5703125" defaultRowHeight="15" customHeight="1" x14ac:dyDescent="0.2"/>
  <cols>
    <col min="1" max="1" width="71.5703125" style="688" customWidth="1"/>
    <col min="2" max="7" width="19.85546875" style="690" customWidth="1"/>
    <col min="8" max="233" width="12.42578125" style="688" customWidth="1"/>
    <col min="234" max="234" width="186.85546875" style="688" customWidth="1"/>
    <col min="235" max="235" width="56.42578125" style="688" customWidth="1"/>
    <col min="236" max="16384" width="45.5703125" style="688"/>
  </cols>
  <sheetData>
    <row r="1" spans="1:7" s="682" customFormat="1" ht="20.100000000000001" customHeight="1" x14ac:dyDescent="0.25">
      <c r="A1" s="678" t="s">
        <v>235</v>
      </c>
      <c r="B1" s="679"/>
      <c r="C1" s="679"/>
      <c r="D1" s="679"/>
      <c r="E1" s="680" t="s">
        <v>2</v>
      </c>
      <c r="F1" s="681" t="str">
        <f>Revenue!B2</f>
        <v>University of New Orleans</v>
      </c>
      <c r="G1" s="681"/>
    </row>
    <row r="2" spans="1:7" s="682" customFormat="1" ht="20.100000000000001" customHeight="1" x14ac:dyDescent="0.25">
      <c r="A2" s="678" t="s">
        <v>407</v>
      </c>
      <c r="B2" s="679" t="s">
        <v>32</v>
      </c>
      <c r="C2" s="679"/>
      <c r="D2" s="679"/>
      <c r="E2" s="679"/>
      <c r="F2" s="679"/>
      <c r="G2" s="679"/>
    </row>
    <row r="3" spans="1:7" s="682" customFormat="1" ht="20.100000000000001" customHeight="1" thickBot="1" x14ac:dyDescent="0.3">
      <c r="A3" s="683" t="s">
        <v>376</v>
      </c>
      <c r="B3" s="684"/>
      <c r="C3" s="684"/>
      <c r="D3" s="684"/>
      <c r="E3" s="684"/>
      <c r="F3" s="684"/>
      <c r="G3" s="684"/>
    </row>
    <row r="4" spans="1:7" ht="15" customHeight="1" thickTop="1" x14ac:dyDescent="0.2">
      <c r="A4" s="685"/>
      <c r="B4" s="686"/>
      <c r="C4" s="687"/>
      <c r="D4" s="686"/>
      <c r="E4" s="687"/>
      <c r="F4" s="686" t="s">
        <v>32</v>
      </c>
      <c r="G4" s="687"/>
    </row>
    <row r="5" spans="1:7" ht="15" customHeight="1" x14ac:dyDescent="0.2">
      <c r="A5" s="689"/>
      <c r="C5" s="691"/>
      <c r="E5" s="691"/>
      <c r="G5" s="691"/>
    </row>
    <row r="6" spans="1:7" ht="15" customHeight="1" x14ac:dyDescent="0.25">
      <c r="A6" s="692"/>
      <c r="B6" s="693" t="s">
        <v>405</v>
      </c>
      <c r="C6" s="694"/>
      <c r="D6" s="693" t="s">
        <v>377</v>
      </c>
      <c r="E6" s="694"/>
      <c r="F6" s="693" t="s">
        <v>408</v>
      </c>
      <c r="G6" s="694"/>
    </row>
    <row r="7" spans="1:7" ht="15" customHeight="1" x14ac:dyDescent="0.2">
      <c r="A7" s="689" t="s">
        <v>32</v>
      </c>
      <c r="B7" s="690" t="s">
        <v>32</v>
      </c>
      <c r="C7" s="691" t="s">
        <v>32</v>
      </c>
      <c r="D7" s="690" t="s">
        <v>32</v>
      </c>
      <c r="E7" s="691" t="s">
        <v>32</v>
      </c>
      <c r="F7" s="690" t="s">
        <v>32</v>
      </c>
      <c r="G7" s="691" t="s">
        <v>32</v>
      </c>
    </row>
    <row r="8" spans="1:7" ht="15" customHeight="1" x14ac:dyDescent="0.2">
      <c r="A8" s="689" t="s">
        <v>32</v>
      </c>
      <c r="B8" s="690" t="s">
        <v>32</v>
      </c>
      <c r="C8" s="691" t="s">
        <v>32</v>
      </c>
      <c r="D8" s="690" t="s">
        <v>32</v>
      </c>
      <c r="E8" s="691" t="s">
        <v>32</v>
      </c>
      <c r="F8" s="690" t="s">
        <v>32</v>
      </c>
      <c r="G8" s="691" t="s">
        <v>32</v>
      </c>
    </row>
    <row r="9" spans="1:7" ht="15" customHeight="1" x14ac:dyDescent="0.25">
      <c r="A9" s="695" t="s">
        <v>32</v>
      </c>
      <c r="B9" s="696" t="s">
        <v>32</v>
      </c>
      <c r="C9" s="697" t="s">
        <v>32</v>
      </c>
      <c r="D9" s="696" t="s">
        <v>32</v>
      </c>
      <c r="E9" s="697" t="s">
        <v>32</v>
      </c>
      <c r="F9" s="696" t="s">
        <v>32</v>
      </c>
      <c r="G9" s="697" t="s">
        <v>32</v>
      </c>
    </row>
    <row r="10" spans="1:7" ht="15" customHeight="1" x14ac:dyDescent="0.25">
      <c r="A10" s="698" t="s">
        <v>331</v>
      </c>
      <c r="B10" s="699" t="s">
        <v>380</v>
      </c>
      <c r="C10" s="700" t="s">
        <v>381</v>
      </c>
      <c r="D10" s="699" t="s">
        <v>380</v>
      </c>
      <c r="E10" s="700" t="s">
        <v>381</v>
      </c>
      <c r="F10" s="699" t="s">
        <v>380</v>
      </c>
      <c r="G10" s="700" t="s">
        <v>381</v>
      </c>
    </row>
    <row r="11" spans="1:7" ht="15" customHeight="1" x14ac:dyDescent="0.2">
      <c r="A11" s="701" t="s">
        <v>382</v>
      </c>
      <c r="B11" s="702" t="s">
        <v>32</v>
      </c>
      <c r="C11" s="703" t="s">
        <v>32</v>
      </c>
      <c r="D11" s="702" t="s">
        <v>32</v>
      </c>
      <c r="E11" s="703" t="s">
        <v>32</v>
      </c>
      <c r="F11" s="702" t="s">
        <v>32</v>
      </c>
      <c r="G11" s="703" t="s">
        <v>32</v>
      </c>
    </row>
    <row r="12" spans="1:7" ht="15" customHeight="1" x14ac:dyDescent="0.25">
      <c r="A12" s="692" t="s">
        <v>251</v>
      </c>
      <c r="B12" s="690" t="s">
        <v>32</v>
      </c>
      <c r="C12" s="704"/>
      <c r="D12" s="690" t="s">
        <v>32</v>
      </c>
      <c r="E12" s="704"/>
      <c r="F12" s="690" t="s">
        <v>32</v>
      </c>
      <c r="G12" s="704"/>
    </row>
    <row r="13" spans="1:7" ht="15" customHeight="1" x14ac:dyDescent="0.2">
      <c r="A13" s="705" t="s">
        <v>409</v>
      </c>
      <c r="B13" s="706"/>
      <c r="C13" s="707"/>
      <c r="D13" s="708"/>
      <c r="E13" s="707"/>
      <c r="F13" s="708"/>
      <c r="G13" s="707"/>
    </row>
    <row r="14" spans="1:7" ht="15" customHeight="1" x14ac:dyDescent="0.2">
      <c r="A14" s="709" t="s">
        <v>410</v>
      </c>
      <c r="B14" s="702"/>
      <c r="C14" s="703"/>
      <c r="D14" s="702"/>
      <c r="E14" s="703"/>
      <c r="F14" s="702"/>
      <c r="G14" s="703"/>
    </row>
    <row r="15" spans="1:7" ht="15" customHeight="1" x14ac:dyDescent="0.2">
      <c r="A15" s="709" t="s">
        <v>411</v>
      </c>
      <c r="B15" s="702"/>
      <c r="C15" s="703"/>
      <c r="D15" s="702"/>
      <c r="E15" s="703"/>
      <c r="F15" s="702"/>
      <c r="G15" s="703"/>
    </row>
    <row r="16" spans="1:7" ht="15" customHeight="1" x14ac:dyDescent="0.2">
      <c r="A16" s="709" t="s">
        <v>412</v>
      </c>
      <c r="B16" s="702"/>
      <c r="C16" s="703"/>
      <c r="D16" s="702"/>
      <c r="E16" s="703"/>
      <c r="F16" s="702"/>
      <c r="G16" s="703"/>
    </row>
    <row r="17" spans="1:7" s="713" customFormat="1" ht="15" customHeight="1" x14ac:dyDescent="0.25">
      <c r="A17" s="710" t="s">
        <v>413</v>
      </c>
      <c r="B17" s="711">
        <f t="shared" ref="B17:G17" si="0">SUM(B14:B16)</f>
        <v>0</v>
      </c>
      <c r="C17" s="712">
        <f t="shared" si="0"/>
        <v>0</v>
      </c>
      <c r="D17" s="711">
        <f t="shared" si="0"/>
        <v>0</v>
      </c>
      <c r="E17" s="712">
        <f t="shared" si="0"/>
        <v>0</v>
      </c>
      <c r="F17" s="711">
        <f t="shared" si="0"/>
        <v>0</v>
      </c>
      <c r="G17" s="712">
        <f t="shared" si="0"/>
        <v>0</v>
      </c>
    </row>
    <row r="18" spans="1:7" s="713" customFormat="1" ht="15" customHeight="1" x14ac:dyDescent="0.25">
      <c r="A18" s="714"/>
      <c r="B18" s="715"/>
      <c r="C18" s="712"/>
      <c r="D18" s="715"/>
      <c r="E18" s="712"/>
      <c r="F18" s="715"/>
      <c r="G18" s="712"/>
    </row>
    <row r="19" spans="1:7" s="713" customFormat="1" ht="15" customHeight="1" x14ac:dyDescent="0.25">
      <c r="A19" s="714" t="s">
        <v>335</v>
      </c>
      <c r="B19" s="716"/>
      <c r="C19" s="712"/>
      <c r="D19" s="716"/>
      <c r="E19" s="712"/>
      <c r="F19" s="716"/>
      <c r="G19" s="712"/>
    </row>
    <row r="20" spans="1:7" s="713" customFormat="1" ht="15" customHeight="1" x14ac:dyDescent="0.25">
      <c r="A20" s="705" t="s">
        <v>414</v>
      </c>
      <c r="B20" s="702"/>
      <c r="C20" s="703"/>
      <c r="D20" s="702"/>
      <c r="E20" s="703"/>
      <c r="F20" s="702"/>
      <c r="G20" s="703"/>
    </row>
    <row r="21" spans="1:7" s="713" customFormat="1" ht="15" customHeight="1" x14ac:dyDescent="0.25">
      <c r="A21" s="709" t="s">
        <v>410</v>
      </c>
      <c r="B21" s="702"/>
      <c r="C21" s="703"/>
      <c r="D21" s="702"/>
      <c r="E21" s="703"/>
      <c r="F21" s="702"/>
      <c r="G21" s="703"/>
    </row>
    <row r="22" spans="1:7" s="713" customFormat="1" ht="15" customHeight="1" x14ac:dyDescent="0.25">
      <c r="A22" s="709" t="s">
        <v>411</v>
      </c>
      <c r="B22" s="702"/>
      <c r="C22" s="703"/>
      <c r="D22" s="702"/>
      <c r="E22" s="703"/>
      <c r="F22" s="702"/>
      <c r="G22" s="703"/>
    </row>
    <row r="23" spans="1:7" s="713" customFormat="1" ht="15" customHeight="1" x14ac:dyDescent="0.25">
      <c r="A23" s="709" t="s">
        <v>412</v>
      </c>
      <c r="B23" s="702"/>
      <c r="C23" s="703"/>
      <c r="D23" s="702"/>
      <c r="E23" s="703"/>
      <c r="F23" s="702"/>
      <c r="G23" s="703"/>
    </row>
    <row r="24" spans="1:7" s="713" customFormat="1" ht="15" customHeight="1" x14ac:dyDescent="0.25">
      <c r="A24" s="717" t="s">
        <v>415</v>
      </c>
      <c r="B24" s="711">
        <f t="shared" ref="B24:G24" si="1">SUM(B21:B23)</f>
        <v>0</v>
      </c>
      <c r="C24" s="712">
        <f t="shared" si="1"/>
        <v>0</v>
      </c>
      <c r="D24" s="711">
        <f t="shared" si="1"/>
        <v>0</v>
      </c>
      <c r="E24" s="712">
        <f t="shared" si="1"/>
        <v>0</v>
      </c>
      <c r="F24" s="711">
        <f t="shared" si="1"/>
        <v>0</v>
      </c>
      <c r="G24" s="712">
        <f t="shared" si="1"/>
        <v>0</v>
      </c>
    </row>
    <row r="25" spans="1:7" s="713" customFormat="1" ht="15" customHeight="1" x14ac:dyDescent="0.25">
      <c r="A25" s="705" t="s">
        <v>409</v>
      </c>
      <c r="B25" s="711"/>
      <c r="C25" s="712"/>
      <c r="D25" s="711"/>
      <c r="E25" s="712"/>
      <c r="F25" s="711"/>
      <c r="G25" s="712"/>
    </row>
    <row r="26" spans="1:7" s="713" customFormat="1" ht="15" customHeight="1" x14ac:dyDescent="0.25">
      <c r="A26" s="709" t="s">
        <v>410</v>
      </c>
      <c r="B26" s="702"/>
      <c r="C26" s="703"/>
      <c r="D26" s="702"/>
      <c r="E26" s="703"/>
      <c r="F26" s="702"/>
      <c r="G26" s="703"/>
    </row>
    <row r="27" spans="1:7" s="713" customFormat="1" ht="15" customHeight="1" x14ac:dyDescent="0.25">
      <c r="A27" s="709" t="s">
        <v>411</v>
      </c>
      <c r="B27" s="702"/>
      <c r="C27" s="703"/>
      <c r="D27" s="702"/>
      <c r="E27" s="703"/>
      <c r="F27" s="702"/>
      <c r="G27" s="703"/>
    </row>
    <row r="28" spans="1:7" s="713" customFormat="1" ht="15" customHeight="1" x14ac:dyDescent="0.25">
      <c r="A28" s="709" t="s">
        <v>412</v>
      </c>
      <c r="B28" s="711"/>
      <c r="C28" s="712"/>
      <c r="D28" s="711"/>
      <c r="E28" s="712"/>
      <c r="F28" s="711"/>
      <c r="G28" s="712"/>
    </row>
    <row r="29" spans="1:7" s="713" customFormat="1" ht="15" customHeight="1" x14ac:dyDescent="0.25">
      <c r="A29" s="717" t="s">
        <v>416</v>
      </c>
      <c r="B29" s="711">
        <f t="shared" ref="B29:G29" si="2">SUM(B26:B28)</f>
        <v>0</v>
      </c>
      <c r="C29" s="712">
        <f t="shared" si="2"/>
        <v>0</v>
      </c>
      <c r="D29" s="711">
        <f t="shared" si="2"/>
        <v>0</v>
      </c>
      <c r="E29" s="712">
        <f t="shared" si="2"/>
        <v>0</v>
      </c>
      <c r="F29" s="711">
        <f t="shared" si="2"/>
        <v>0</v>
      </c>
      <c r="G29" s="712">
        <f t="shared" si="2"/>
        <v>0</v>
      </c>
    </row>
    <row r="30" spans="1:7" s="713" customFormat="1" ht="15" customHeight="1" x14ac:dyDescent="0.25">
      <c r="A30" s="705" t="s">
        <v>32</v>
      </c>
      <c r="B30" s="711"/>
      <c r="C30" s="712"/>
      <c r="D30" s="711"/>
      <c r="E30" s="712"/>
      <c r="F30" s="711"/>
      <c r="G30" s="712"/>
    </row>
    <row r="31" spans="1:7" ht="15" customHeight="1" x14ac:dyDescent="0.25">
      <c r="A31" s="718" t="s">
        <v>417</v>
      </c>
      <c r="B31" s="719"/>
      <c r="C31" s="703"/>
      <c r="D31" s="719"/>
      <c r="E31" s="703"/>
      <c r="F31" s="719"/>
      <c r="G31" s="703"/>
    </row>
    <row r="32" spans="1:7" ht="15" customHeight="1" x14ac:dyDescent="0.2">
      <c r="A32" s="705" t="s">
        <v>418</v>
      </c>
      <c r="B32" s="702">
        <f>Revenue!F11</f>
        <v>0</v>
      </c>
      <c r="C32" s="720">
        <f>Revenue!G11</f>
        <v>0</v>
      </c>
      <c r="D32" s="702">
        <f>Revenue!H11</f>
        <v>0</v>
      </c>
      <c r="E32" s="720">
        <f>Revenue!I11</f>
        <v>0</v>
      </c>
      <c r="F32" s="702">
        <f>Revenue!J11</f>
        <v>0</v>
      </c>
      <c r="G32" s="720">
        <f>Revenue!K11</f>
        <v>0</v>
      </c>
    </row>
    <row r="33" spans="1:7" ht="15" customHeight="1" x14ac:dyDescent="0.2">
      <c r="A33" s="705" t="s">
        <v>419</v>
      </c>
      <c r="B33" s="702">
        <f>Revenue!F12</f>
        <v>0</v>
      </c>
      <c r="C33" s="720">
        <f>Revenue!G12</f>
        <v>810162.67</v>
      </c>
      <c r="D33" s="702">
        <f>Revenue!H12</f>
        <v>0</v>
      </c>
      <c r="E33" s="720">
        <f>Revenue!I12</f>
        <v>728353</v>
      </c>
      <c r="F33" s="702">
        <f>Revenue!J12</f>
        <v>0</v>
      </c>
      <c r="G33" s="720">
        <f>Revenue!K12</f>
        <v>689446</v>
      </c>
    </row>
    <row r="34" spans="1:7" ht="15" customHeight="1" x14ac:dyDescent="0.2">
      <c r="A34" s="705" t="s">
        <v>420</v>
      </c>
      <c r="B34" s="702">
        <f>Revenue!F13</f>
        <v>0</v>
      </c>
      <c r="C34" s="720">
        <f>Revenue!G13</f>
        <v>532299.06000000006</v>
      </c>
      <c r="D34" s="702">
        <f>Revenue!H13</f>
        <v>0</v>
      </c>
      <c r="E34" s="720">
        <f>Revenue!I13</f>
        <v>467726</v>
      </c>
      <c r="F34" s="702">
        <f>Revenue!J13</f>
        <v>0</v>
      </c>
      <c r="G34" s="720">
        <f>Revenue!K13</f>
        <v>473082</v>
      </c>
    </row>
    <row r="35" spans="1:7" ht="15" customHeight="1" x14ac:dyDescent="0.2">
      <c r="A35" s="705" t="s">
        <v>421</v>
      </c>
      <c r="B35" s="702">
        <f>Revenue!F16</f>
        <v>0</v>
      </c>
      <c r="C35" s="720">
        <f>Revenue!G16</f>
        <v>0</v>
      </c>
      <c r="D35" s="702">
        <f>Revenue!H16</f>
        <v>0</v>
      </c>
      <c r="E35" s="720">
        <f>Revenue!I16</f>
        <v>0</v>
      </c>
      <c r="F35" s="702">
        <f>Revenue!J16</f>
        <v>0</v>
      </c>
      <c r="G35" s="720">
        <f>Revenue!K16</f>
        <v>0</v>
      </c>
    </row>
    <row r="36" spans="1:7" ht="15" customHeight="1" x14ac:dyDescent="0.2">
      <c r="A36" s="705" t="s">
        <v>422</v>
      </c>
      <c r="B36" s="702">
        <f>Revenue!F14</f>
        <v>0</v>
      </c>
      <c r="C36" s="720">
        <f>Revenue!G14</f>
        <v>693634.12</v>
      </c>
      <c r="D36" s="702">
        <f>Revenue!H14</f>
        <v>0</v>
      </c>
      <c r="E36" s="720">
        <f>Revenue!I14</f>
        <v>615874</v>
      </c>
      <c r="F36" s="702">
        <f>Revenue!J14</f>
        <v>0</v>
      </c>
      <c r="G36" s="720">
        <f>Revenue!K14</f>
        <v>617177</v>
      </c>
    </row>
    <row r="37" spans="1:7" ht="15" customHeight="1" x14ac:dyDescent="0.2">
      <c r="A37" s="705" t="s">
        <v>423</v>
      </c>
      <c r="B37" s="702">
        <f>Revenue!F15</f>
        <v>0</v>
      </c>
      <c r="C37" s="720">
        <f>Revenue!G15</f>
        <v>1409394.34</v>
      </c>
      <c r="D37" s="702">
        <f>Revenue!H15</f>
        <v>0</v>
      </c>
      <c r="E37" s="720">
        <f>Revenue!I15</f>
        <v>1266336</v>
      </c>
      <c r="F37" s="702">
        <f>Revenue!J15</f>
        <v>0</v>
      </c>
      <c r="G37" s="720">
        <f>Revenue!K15</f>
        <v>1256319</v>
      </c>
    </row>
    <row r="38" spans="1:7" ht="15" customHeight="1" x14ac:dyDescent="0.2">
      <c r="A38" s="705" t="s">
        <v>424</v>
      </c>
      <c r="B38" s="702">
        <f>Revenue!F17</f>
        <v>3934153.87</v>
      </c>
      <c r="C38" s="720">
        <f>Revenue!G17</f>
        <v>0</v>
      </c>
      <c r="D38" s="702">
        <f>Revenue!H17</f>
        <v>3543947</v>
      </c>
      <c r="E38" s="720">
        <f>Revenue!I17</f>
        <v>0</v>
      </c>
      <c r="F38" s="702">
        <f>Revenue!J17</f>
        <v>3272225</v>
      </c>
      <c r="G38" s="720">
        <f>Revenue!K17</f>
        <v>0</v>
      </c>
    </row>
    <row r="39" spans="1:7" ht="15" customHeight="1" x14ac:dyDescent="0.2">
      <c r="A39" s="705" t="s">
        <v>425</v>
      </c>
      <c r="B39" s="702">
        <f>Revenue!F18</f>
        <v>0</v>
      </c>
      <c r="C39" s="721">
        <f>Revenue!G18</f>
        <v>0</v>
      </c>
      <c r="D39" s="702">
        <f>Revenue!H18</f>
        <v>0</v>
      </c>
      <c r="E39" s="721">
        <f>Revenue!I18</f>
        <v>0</v>
      </c>
      <c r="F39" s="702">
        <f>Revenue!J18</f>
        <v>0</v>
      </c>
      <c r="G39" s="721">
        <f>Revenue!K18</f>
        <v>0</v>
      </c>
    </row>
    <row r="40" spans="1:7" ht="15" customHeight="1" x14ac:dyDescent="0.2">
      <c r="A40" s="705" t="s">
        <v>426</v>
      </c>
      <c r="B40" s="702">
        <v>0</v>
      </c>
      <c r="C40" s="721">
        <f>Athletics!U13</f>
        <v>1075816</v>
      </c>
      <c r="D40" s="702">
        <v>0</v>
      </c>
      <c r="E40" s="721">
        <f>Athletics!V13</f>
        <v>1049237</v>
      </c>
      <c r="F40" s="702">
        <v>0</v>
      </c>
      <c r="G40" s="721">
        <f>Athletics!W13</f>
        <v>1064810</v>
      </c>
    </row>
    <row r="41" spans="1:7" ht="15" customHeight="1" x14ac:dyDescent="0.2">
      <c r="A41" s="722" t="s">
        <v>427</v>
      </c>
      <c r="B41" s="702"/>
      <c r="C41" s="703"/>
      <c r="D41" s="702"/>
      <c r="E41" s="703"/>
      <c r="F41" s="702"/>
      <c r="G41" s="703"/>
    </row>
    <row r="42" spans="1:7" ht="15" customHeight="1" x14ac:dyDescent="0.2">
      <c r="A42" s="723" t="s">
        <v>577</v>
      </c>
      <c r="B42" s="702">
        <v>323262.5</v>
      </c>
      <c r="C42" s="703"/>
      <c r="D42" s="702">
        <v>200000</v>
      </c>
      <c r="E42" s="703"/>
      <c r="F42" s="724">
        <v>268307.875</v>
      </c>
      <c r="G42" s="703"/>
    </row>
    <row r="43" spans="1:7" ht="15" customHeight="1" x14ac:dyDescent="0.2">
      <c r="A43" s="723" t="s">
        <v>578</v>
      </c>
      <c r="B43" s="702">
        <v>1902369.91</v>
      </c>
      <c r="C43" s="703"/>
      <c r="D43" s="702">
        <v>1879615</v>
      </c>
      <c r="E43" s="703"/>
      <c r="F43" s="724">
        <v>1578942.9138</v>
      </c>
      <c r="G43" s="703"/>
    </row>
    <row r="44" spans="1:7" ht="15" customHeight="1" x14ac:dyDescent="0.2">
      <c r="A44" s="723" t="s">
        <v>579</v>
      </c>
      <c r="B44" s="702">
        <v>69000</v>
      </c>
      <c r="C44" s="703"/>
      <c r="D44" s="702">
        <v>53700</v>
      </c>
      <c r="E44" s="703"/>
      <c r="F44" s="724">
        <v>62623.5</v>
      </c>
      <c r="G44" s="703"/>
    </row>
    <row r="45" spans="1:7" ht="15" customHeight="1" x14ac:dyDescent="0.2">
      <c r="A45" s="725" t="s">
        <v>580</v>
      </c>
      <c r="B45" s="726">
        <v>471215.25</v>
      </c>
      <c r="C45" s="703"/>
      <c r="D45" s="702">
        <v>437060</v>
      </c>
      <c r="E45" s="703"/>
      <c r="F45" s="724">
        <v>382316.46749999997</v>
      </c>
      <c r="G45" s="703"/>
    </row>
    <row r="46" spans="1:7" ht="15" customHeight="1" x14ac:dyDescent="0.2">
      <c r="A46" s="727" t="s">
        <v>428</v>
      </c>
      <c r="B46" s="728">
        <f t="shared" ref="B46:G46" si="3">SUM(B42:B45)</f>
        <v>2765847.66</v>
      </c>
      <c r="C46" s="726">
        <f t="shared" si="3"/>
        <v>0</v>
      </c>
      <c r="D46" s="702">
        <f t="shared" si="3"/>
        <v>2570375</v>
      </c>
      <c r="E46" s="726">
        <f t="shared" si="3"/>
        <v>0</v>
      </c>
      <c r="F46" s="702">
        <f t="shared" si="3"/>
        <v>2292190.7563</v>
      </c>
      <c r="G46" s="726">
        <f t="shared" si="3"/>
        <v>0</v>
      </c>
    </row>
    <row r="47" spans="1:7" ht="15" customHeight="1" x14ac:dyDescent="0.2">
      <c r="A47" s="729" t="s">
        <v>429</v>
      </c>
      <c r="B47" s="728"/>
      <c r="C47" s="703"/>
      <c r="D47" s="702"/>
      <c r="E47" s="730"/>
      <c r="F47" s="731"/>
      <c r="G47" s="732"/>
    </row>
    <row r="48" spans="1:7" ht="15" customHeight="1" x14ac:dyDescent="0.2">
      <c r="A48" s="733" t="s">
        <v>581</v>
      </c>
      <c r="B48" s="726">
        <v>7303.95</v>
      </c>
      <c r="C48" s="703"/>
      <c r="D48" s="702">
        <v>11735</v>
      </c>
      <c r="E48" s="730"/>
      <c r="F48" s="769">
        <v>7303</v>
      </c>
      <c r="G48" s="732"/>
    </row>
    <row r="49" spans="1:7" ht="15" customHeight="1" x14ac:dyDescent="0.2">
      <c r="A49" s="733" t="s">
        <v>582</v>
      </c>
      <c r="B49" s="726">
        <v>1567.5</v>
      </c>
      <c r="C49" s="703"/>
      <c r="D49" s="702">
        <v>1500</v>
      </c>
      <c r="E49" s="730"/>
      <c r="F49" s="769">
        <v>1301.0249999999999</v>
      </c>
      <c r="G49" s="732"/>
    </row>
    <row r="50" spans="1:7" ht="15" customHeight="1" x14ac:dyDescent="0.2">
      <c r="A50" s="733" t="s">
        <v>583</v>
      </c>
      <c r="B50" s="726">
        <v>1779823.75</v>
      </c>
      <c r="C50" s="703"/>
      <c r="D50" s="702">
        <v>1649915</v>
      </c>
      <c r="E50" s="730"/>
      <c r="F50" s="769">
        <v>1569475.0124999997</v>
      </c>
      <c r="G50" s="732"/>
    </row>
    <row r="51" spans="1:7" ht="15" customHeight="1" x14ac:dyDescent="0.2">
      <c r="A51" s="733" t="s">
        <v>584</v>
      </c>
      <c r="B51" s="726">
        <v>1734505</v>
      </c>
      <c r="C51" s="703"/>
      <c r="D51" s="702">
        <v>1533529</v>
      </c>
      <c r="E51" s="730"/>
      <c r="F51" s="769">
        <v>1118694.75</v>
      </c>
      <c r="G51" s="732"/>
    </row>
    <row r="52" spans="1:7" ht="15" customHeight="1" x14ac:dyDescent="0.2">
      <c r="A52" s="733" t="s">
        <v>585</v>
      </c>
      <c r="B52" s="726">
        <v>-50</v>
      </c>
      <c r="C52" s="703"/>
      <c r="D52" s="702">
        <v>48600</v>
      </c>
      <c r="E52" s="730"/>
      <c r="F52" s="769">
        <v>48600</v>
      </c>
      <c r="G52" s="732"/>
    </row>
    <row r="53" spans="1:7" ht="15" customHeight="1" x14ac:dyDescent="0.2">
      <c r="A53" s="733" t="s">
        <v>586</v>
      </c>
      <c r="B53" s="726">
        <v>990</v>
      </c>
      <c r="C53" s="703"/>
      <c r="D53" s="702">
        <v>3300</v>
      </c>
      <c r="E53" s="730"/>
      <c r="F53" s="769">
        <v>3300</v>
      </c>
      <c r="G53" s="732"/>
    </row>
    <row r="54" spans="1:7" ht="15" customHeight="1" x14ac:dyDescent="0.2">
      <c r="A54" s="733" t="s">
        <v>587</v>
      </c>
      <c r="B54" s="726">
        <v>165989.03</v>
      </c>
      <c r="C54" s="703"/>
      <c r="D54" s="702">
        <v>150000</v>
      </c>
      <c r="E54" s="730"/>
      <c r="F54" s="769">
        <v>137418.14489999998</v>
      </c>
      <c r="G54" s="732"/>
    </row>
    <row r="55" spans="1:7" ht="15" customHeight="1" x14ac:dyDescent="0.2">
      <c r="A55" s="733" t="s">
        <v>588</v>
      </c>
      <c r="B55" s="726">
        <v>374770</v>
      </c>
      <c r="C55" s="703"/>
      <c r="D55" s="702">
        <v>397335</v>
      </c>
      <c r="E55" s="730"/>
      <c r="F55" s="769">
        <v>356173.75</v>
      </c>
      <c r="G55" s="732"/>
    </row>
    <row r="56" spans="1:7" ht="15" customHeight="1" x14ac:dyDescent="0.2">
      <c r="A56" s="733" t="s">
        <v>589</v>
      </c>
      <c r="B56" s="726">
        <v>339700</v>
      </c>
      <c r="C56" s="703"/>
      <c r="D56" s="702">
        <v>355238</v>
      </c>
      <c r="E56" s="730"/>
      <c r="F56" s="769">
        <v>294442.5</v>
      </c>
      <c r="G56" s="732"/>
    </row>
    <row r="57" spans="1:7" ht="15" customHeight="1" x14ac:dyDescent="0.2">
      <c r="A57" s="733" t="s">
        <v>590</v>
      </c>
      <c r="B57" s="726">
        <v>44929.69</v>
      </c>
      <c r="C57" s="703"/>
      <c r="D57" s="702">
        <v>4650</v>
      </c>
      <c r="E57" s="730"/>
      <c r="F57" s="769">
        <v>40000</v>
      </c>
      <c r="G57" s="732"/>
    </row>
    <row r="58" spans="1:7" ht="15" customHeight="1" x14ac:dyDescent="0.2">
      <c r="A58" s="733" t="s">
        <v>591</v>
      </c>
      <c r="B58" s="726">
        <v>56250</v>
      </c>
      <c r="C58" s="703"/>
      <c r="D58" s="702">
        <v>63350</v>
      </c>
      <c r="E58" s="730"/>
      <c r="F58" s="769">
        <v>60507</v>
      </c>
      <c r="G58" s="732"/>
    </row>
    <row r="59" spans="1:7" ht="15" customHeight="1" x14ac:dyDescent="0.2">
      <c r="A59" s="733" t="s">
        <v>592</v>
      </c>
      <c r="B59" s="726">
        <v>149228.78999999998</v>
      </c>
      <c r="C59" s="703"/>
      <c r="D59" s="702">
        <v>96920</v>
      </c>
      <c r="E59" s="730"/>
      <c r="F59" s="769">
        <v>200000</v>
      </c>
      <c r="G59" s="732"/>
    </row>
    <row r="60" spans="1:7" ht="15" customHeight="1" x14ac:dyDescent="0.2">
      <c r="A60" s="733" t="s">
        <v>593</v>
      </c>
      <c r="B60" s="726">
        <v>36675</v>
      </c>
      <c r="C60" s="703"/>
      <c r="D60" s="702">
        <v>35000</v>
      </c>
      <c r="E60" s="730"/>
      <c r="F60" s="769">
        <v>35000</v>
      </c>
      <c r="G60" s="732"/>
    </row>
    <row r="61" spans="1:7" ht="15" customHeight="1" x14ac:dyDescent="0.2">
      <c r="A61" s="733" t="s">
        <v>594</v>
      </c>
      <c r="B61" s="726">
        <v>9235</v>
      </c>
      <c r="C61" s="703"/>
      <c r="D61" s="702">
        <v>9060</v>
      </c>
      <c r="E61" s="730"/>
      <c r="F61" s="769">
        <v>9200</v>
      </c>
      <c r="G61" s="732"/>
    </row>
    <row r="62" spans="1:7" ht="15" customHeight="1" x14ac:dyDescent="0.2">
      <c r="A62" s="733" t="s">
        <v>595</v>
      </c>
      <c r="B62" s="726">
        <v>-225</v>
      </c>
      <c r="C62" s="703"/>
      <c r="D62" s="702">
        <v>242125</v>
      </c>
      <c r="E62" s="730"/>
      <c r="F62" s="769">
        <v>200000</v>
      </c>
      <c r="G62" s="732"/>
    </row>
    <row r="63" spans="1:7" ht="15" customHeight="1" x14ac:dyDescent="0.2">
      <c r="A63" s="733" t="s">
        <v>596</v>
      </c>
      <c r="B63" s="726">
        <v>0</v>
      </c>
      <c r="C63" s="703"/>
      <c r="D63" s="702">
        <v>350</v>
      </c>
      <c r="E63" s="730"/>
      <c r="F63" s="769">
        <v>350</v>
      </c>
      <c r="G63" s="732"/>
    </row>
    <row r="64" spans="1:7" ht="15" customHeight="1" x14ac:dyDescent="0.2">
      <c r="A64" s="733" t="s">
        <v>597</v>
      </c>
      <c r="B64" s="726">
        <v>84732.25</v>
      </c>
      <c r="C64" s="703"/>
      <c r="D64" s="702">
        <v>62502</v>
      </c>
      <c r="E64" s="730"/>
      <c r="F64" s="769">
        <v>80000</v>
      </c>
      <c r="G64" s="732"/>
    </row>
    <row r="65" spans="1:7" ht="15" customHeight="1" x14ac:dyDescent="0.2">
      <c r="A65" s="733" t="s">
        <v>598</v>
      </c>
      <c r="B65" s="726">
        <v>13300</v>
      </c>
      <c r="C65" s="703"/>
      <c r="D65" s="702">
        <v>121250</v>
      </c>
      <c r="E65" s="730"/>
      <c r="F65" s="769">
        <v>100000</v>
      </c>
      <c r="G65" s="732"/>
    </row>
    <row r="66" spans="1:7" ht="15" customHeight="1" x14ac:dyDescent="0.2">
      <c r="A66" s="733" t="s">
        <v>599</v>
      </c>
      <c r="B66" s="726">
        <v>50512.5</v>
      </c>
      <c r="C66" s="703"/>
      <c r="D66" s="702">
        <v>38258</v>
      </c>
      <c r="E66" s="730"/>
      <c r="F66" s="769">
        <v>46205</v>
      </c>
      <c r="G66" s="732"/>
    </row>
    <row r="67" spans="1:7" ht="15" customHeight="1" x14ac:dyDescent="0.2">
      <c r="A67" s="733" t="s">
        <v>600</v>
      </c>
      <c r="B67" s="726">
        <v>61861.25</v>
      </c>
      <c r="C67" s="703"/>
      <c r="D67" s="702">
        <v>180857</v>
      </c>
      <c r="E67" s="730"/>
      <c r="F67" s="769">
        <v>180000</v>
      </c>
      <c r="G67" s="732"/>
    </row>
    <row r="68" spans="1:7" ht="15" customHeight="1" x14ac:dyDescent="0.2">
      <c r="A68" s="733" t="s">
        <v>601</v>
      </c>
      <c r="B68" s="726">
        <v>238554.25</v>
      </c>
      <c r="C68" s="703">
        <v>5368</v>
      </c>
      <c r="D68" s="702">
        <v>238358</v>
      </c>
      <c r="E68" s="730">
        <v>8452</v>
      </c>
      <c r="F68" s="769">
        <v>195132</v>
      </c>
      <c r="G68" s="732"/>
    </row>
    <row r="69" spans="1:7" ht="15" customHeight="1" x14ac:dyDescent="0.2">
      <c r="A69" s="733" t="s">
        <v>602</v>
      </c>
      <c r="B69" s="726">
        <v>185724</v>
      </c>
      <c r="C69" s="703"/>
      <c r="D69" s="702">
        <v>200904</v>
      </c>
      <c r="E69" s="730"/>
      <c r="F69" s="769">
        <v>176248.84</v>
      </c>
      <c r="G69" s="732"/>
    </row>
    <row r="70" spans="1:7" ht="15" customHeight="1" x14ac:dyDescent="0.2">
      <c r="A70" s="733" t="s">
        <v>603</v>
      </c>
      <c r="B70" s="726">
        <v>0</v>
      </c>
      <c r="C70" s="703"/>
      <c r="D70" s="702">
        <v>15500</v>
      </c>
      <c r="E70" s="730"/>
      <c r="F70" s="769">
        <v>15500</v>
      </c>
      <c r="G70" s="732"/>
    </row>
    <row r="71" spans="1:7" ht="15" customHeight="1" x14ac:dyDescent="0.2">
      <c r="A71" s="733" t="s">
        <v>604</v>
      </c>
      <c r="B71" s="726">
        <v>78300</v>
      </c>
      <c r="C71" s="703"/>
      <c r="D71" s="702">
        <v>118000</v>
      </c>
      <c r="E71" s="730"/>
      <c r="F71" s="769">
        <v>100000</v>
      </c>
      <c r="G71" s="732"/>
    </row>
    <row r="72" spans="1:7" ht="15" customHeight="1" x14ac:dyDescent="0.2">
      <c r="A72" s="733" t="s">
        <v>636</v>
      </c>
      <c r="B72" s="726">
        <v>0</v>
      </c>
      <c r="C72" s="703">
        <v>1724585</v>
      </c>
      <c r="D72" s="702">
        <v>0</v>
      </c>
      <c r="E72" s="730">
        <v>2007000</v>
      </c>
      <c r="F72" s="734"/>
      <c r="G72" s="732">
        <v>1825000</v>
      </c>
    </row>
    <row r="73" spans="1:7" ht="15" customHeight="1" x14ac:dyDescent="0.2">
      <c r="A73" s="733" t="s">
        <v>637</v>
      </c>
      <c r="B73" s="726">
        <v>0</v>
      </c>
      <c r="C73" s="703">
        <v>321558.81</v>
      </c>
      <c r="D73" s="702">
        <v>0</v>
      </c>
      <c r="E73" s="730">
        <v>360000</v>
      </c>
      <c r="F73" s="735"/>
      <c r="G73" s="732">
        <v>30000</v>
      </c>
    </row>
    <row r="74" spans="1:7" ht="15" customHeight="1" x14ac:dyDescent="0.2">
      <c r="A74" s="727" t="s">
        <v>430</v>
      </c>
      <c r="B74" s="736">
        <f t="shared" ref="B74:G74" si="4">SUM(B48:B73)</f>
        <v>5413676.9600000009</v>
      </c>
      <c r="C74" s="737">
        <f t="shared" si="4"/>
        <v>2051511.81</v>
      </c>
      <c r="D74" s="702">
        <f t="shared" si="4"/>
        <v>5578236</v>
      </c>
      <c r="E74" s="726">
        <f t="shared" si="4"/>
        <v>2375452</v>
      </c>
      <c r="F74" s="736">
        <f t="shared" si="4"/>
        <v>4974851.0223999992</v>
      </c>
      <c r="G74" s="737">
        <f t="shared" si="4"/>
        <v>1855000</v>
      </c>
    </row>
    <row r="75" spans="1:7" s="713" customFormat="1" ht="15" customHeight="1" x14ac:dyDescent="0.25">
      <c r="A75" s="717" t="s">
        <v>431</v>
      </c>
      <c r="B75" s="738">
        <f t="shared" ref="B75:G75" si="5">SUM(B32:B40,B46,B74)</f>
        <v>12113678.490000002</v>
      </c>
      <c r="C75" s="739">
        <f t="shared" si="5"/>
        <v>6572818</v>
      </c>
      <c r="D75" s="740">
        <f t="shared" si="5"/>
        <v>11692558</v>
      </c>
      <c r="E75" s="712">
        <f t="shared" si="5"/>
        <v>6502978</v>
      </c>
      <c r="F75" s="738">
        <f t="shared" si="5"/>
        <v>10539266.7787</v>
      </c>
      <c r="G75" s="739">
        <f t="shared" si="5"/>
        <v>5955834</v>
      </c>
    </row>
    <row r="76" spans="1:7" s="713" customFormat="1" ht="15" customHeight="1" x14ac:dyDescent="0.25">
      <c r="A76" s="717"/>
      <c r="B76" s="711"/>
      <c r="C76" s="712"/>
      <c r="D76" s="711"/>
      <c r="E76" s="712"/>
      <c r="F76" s="711"/>
      <c r="G76" s="712"/>
    </row>
    <row r="77" spans="1:7" s="713" customFormat="1" ht="15" customHeight="1" x14ac:dyDescent="0.25">
      <c r="A77" s="705" t="s">
        <v>364</v>
      </c>
      <c r="B77" s="711"/>
      <c r="C77" s="712"/>
      <c r="D77" s="711"/>
      <c r="E77" s="741"/>
      <c r="F77" s="742"/>
      <c r="G77" s="743"/>
    </row>
    <row r="78" spans="1:7" ht="15" customHeight="1" x14ac:dyDescent="0.2">
      <c r="A78" s="744" t="s">
        <v>605</v>
      </c>
      <c r="B78" s="702">
        <v>938213.37</v>
      </c>
      <c r="C78" s="703"/>
      <c r="D78" s="702">
        <v>598780</v>
      </c>
      <c r="E78" s="730"/>
      <c r="F78" s="769">
        <v>362376</v>
      </c>
      <c r="G78" s="732"/>
    </row>
    <row r="79" spans="1:7" ht="15" customHeight="1" x14ac:dyDescent="0.2">
      <c r="A79" s="744" t="s">
        <v>606</v>
      </c>
      <c r="B79" s="702">
        <v>566860.37</v>
      </c>
      <c r="C79" s="703"/>
      <c r="D79" s="702">
        <v>486610</v>
      </c>
      <c r="E79" s="730"/>
      <c r="F79" s="769">
        <v>520000</v>
      </c>
      <c r="G79" s="732"/>
    </row>
    <row r="80" spans="1:7" ht="15" customHeight="1" x14ac:dyDescent="0.2">
      <c r="A80" s="744" t="s">
        <v>607</v>
      </c>
      <c r="B80" s="745">
        <v>201.18</v>
      </c>
      <c r="C80" s="732"/>
      <c r="D80" s="702">
        <v>656</v>
      </c>
      <c r="E80" s="730"/>
      <c r="F80" s="769">
        <v>200</v>
      </c>
      <c r="G80" s="732"/>
    </row>
    <row r="81" spans="1:7" ht="15" customHeight="1" x14ac:dyDescent="0.2">
      <c r="A81" s="746" t="s">
        <v>608</v>
      </c>
      <c r="B81" s="747">
        <v>0</v>
      </c>
      <c r="C81" s="732"/>
      <c r="D81" s="702">
        <v>75</v>
      </c>
      <c r="E81" s="730"/>
      <c r="F81" s="769">
        <v>75</v>
      </c>
      <c r="G81" s="732"/>
    </row>
    <row r="82" spans="1:7" ht="15" customHeight="1" x14ac:dyDescent="0.2">
      <c r="A82" s="746" t="s">
        <v>609</v>
      </c>
      <c r="B82" s="747">
        <v>320792.18</v>
      </c>
      <c r="C82" s="732"/>
      <c r="D82" s="702">
        <v>240000</v>
      </c>
      <c r="E82" s="730"/>
      <c r="F82" s="769">
        <v>300000</v>
      </c>
      <c r="G82" s="732"/>
    </row>
    <row r="83" spans="1:7" ht="15" customHeight="1" x14ac:dyDescent="0.2">
      <c r="A83" s="746" t="s">
        <v>610</v>
      </c>
      <c r="B83" s="747">
        <v>1</v>
      </c>
      <c r="C83" s="732"/>
      <c r="D83" s="702">
        <v>1</v>
      </c>
      <c r="E83" s="730"/>
      <c r="F83" s="769">
        <v>1</v>
      </c>
      <c r="G83" s="732"/>
    </row>
    <row r="84" spans="1:7" ht="15" customHeight="1" x14ac:dyDescent="0.2">
      <c r="A84" s="746" t="s">
        <v>611</v>
      </c>
      <c r="B84" s="747">
        <v>174996.7</v>
      </c>
      <c r="C84" s="732"/>
      <c r="D84" s="702">
        <v>175697</v>
      </c>
      <c r="E84" s="730"/>
      <c r="F84" s="769">
        <v>156307</v>
      </c>
      <c r="G84" s="732"/>
    </row>
    <row r="85" spans="1:7" ht="15" customHeight="1" x14ac:dyDescent="0.2">
      <c r="A85" s="746" t="s">
        <v>612</v>
      </c>
      <c r="B85" s="747">
        <v>1350115.53</v>
      </c>
      <c r="C85" s="732"/>
      <c r="D85" s="702">
        <v>20313432</v>
      </c>
      <c r="E85" s="730"/>
      <c r="F85" s="769">
        <v>15000723</v>
      </c>
      <c r="G85" s="732"/>
    </row>
    <row r="86" spans="1:7" ht="15" customHeight="1" x14ac:dyDescent="0.2">
      <c r="A86" s="746" t="s">
        <v>613</v>
      </c>
      <c r="B86" s="747">
        <v>27979.82</v>
      </c>
      <c r="C86" s="732"/>
      <c r="D86" s="702">
        <v>73315</v>
      </c>
      <c r="E86" s="730"/>
      <c r="F86" s="769">
        <v>73315</v>
      </c>
      <c r="G86" s="732"/>
    </row>
    <row r="87" spans="1:7" ht="15" customHeight="1" x14ac:dyDescent="0.2">
      <c r="A87" s="746" t="s">
        <v>614</v>
      </c>
      <c r="B87" s="747">
        <v>113592</v>
      </c>
      <c r="C87" s="732"/>
      <c r="D87" s="702">
        <v>118582</v>
      </c>
      <c r="E87" s="730"/>
      <c r="F87" s="769">
        <v>114000</v>
      </c>
      <c r="G87" s="732"/>
    </row>
    <row r="88" spans="1:7" ht="15" customHeight="1" x14ac:dyDescent="0.2">
      <c r="A88" s="746" t="s">
        <v>615</v>
      </c>
      <c r="B88" s="747">
        <v>-240313.85</v>
      </c>
      <c r="C88" s="732"/>
      <c r="D88" s="702">
        <v>-187051</v>
      </c>
      <c r="E88" s="730"/>
      <c r="F88" s="769">
        <v>-127017</v>
      </c>
      <c r="G88" s="732"/>
    </row>
    <row r="89" spans="1:7" ht="15" customHeight="1" x14ac:dyDescent="0.2">
      <c r="A89" s="746" t="s">
        <v>616</v>
      </c>
      <c r="B89" s="747">
        <v>12310</v>
      </c>
      <c r="C89" s="732"/>
      <c r="D89" s="702">
        <v>10270</v>
      </c>
      <c r="E89" s="730"/>
      <c r="F89" s="769">
        <v>12000</v>
      </c>
      <c r="G89" s="732"/>
    </row>
    <row r="90" spans="1:7" ht="15" customHeight="1" x14ac:dyDescent="0.2">
      <c r="A90" s="746" t="s">
        <v>617</v>
      </c>
      <c r="B90" s="747">
        <v>2597.73</v>
      </c>
      <c r="C90" s="732"/>
      <c r="D90" s="702">
        <v>2700</v>
      </c>
      <c r="E90" s="730"/>
      <c r="F90" s="769">
        <v>2700</v>
      </c>
      <c r="G90" s="732"/>
    </row>
    <row r="91" spans="1:7" ht="15" customHeight="1" x14ac:dyDescent="0.2">
      <c r="A91" s="746" t="s">
        <v>618</v>
      </c>
      <c r="B91" s="747">
        <v>1225</v>
      </c>
      <c r="C91" s="732"/>
      <c r="D91" s="702">
        <v>4225</v>
      </c>
      <c r="E91" s="730"/>
      <c r="F91" s="769">
        <v>1250</v>
      </c>
      <c r="G91" s="732"/>
    </row>
    <row r="92" spans="1:7" ht="15" customHeight="1" x14ac:dyDescent="0.2">
      <c r="A92" s="746" t="s">
        <v>619</v>
      </c>
      <c r="B92" s="747">
        <v>3600</v>
      </c>
      <c r="C92" s="732"/>
      <c r="D92" s="702">
        <v>2400</v>
      </c>
      <c r="E92" s="730"/>
      <c r="F92" s="770">
        <v>4500</v>
      </c>
      <c r="G92" s="732"/>
    </row>
    <row r="93" spans="1:7" ht="15" customHeight="1" x14ac:dyDescent="0.2">
      <c r="A93" s="748" t="s">
        <v>620</v>
      </c>
      <c r="B93" s="745">
        <v>7572981.7999999989</v>
      </c>
      <c r="C93" s="732"/>
      <c r="D93" s="702">
        <v>6800000</v>
      </c>
      <c r="E93" s="730"/>
      <c r="F93" s="749">
        <v>7500000</v>
      </c>
      <c r="G93" s="750"/>
    </row>
    <row r="94" spans="1:7" ht="15" customHeight="1" x14ac:dyDescent="0.2">
      <c r="A94" s="748" t="s">
        <v>621</v>
      </c>
      <c r="B94" s="747">
        <v>0</v>
      </c>
      <c r="C94" s="732">
        <v>990</v>
      </c>
      <c r="D94" s="702">
        <v>0</v>
      </c>
      <c r="E94" s="720">
        <v>2100</v>
      </c>
      <c r="F94" s="751"/>
      <c r="G94" s="771">
        <v>600</v>
      </c>
    </row>
    <row r="95" spans="1:7" ht="15" customHeight="1" x14ac:dyDescent="0.2">
      <c r="A95" s="748" t="s">
        <v>622</v>
      </c>
      <c r="B95" s="747">
        <v>0</v>
      </c>
      <c r="C95" s="732">
        <v>10419.91</v>
      </c>
      <c r="D95" s="702">
        <v>0</v>
      </c>
      <c r="E95" s="720">
        <v>6976</v>
      </c>
      <c r="F95" s="751"/>
      <c r="G95" s="771">
        <v>9500</v>
      </c>
    </row>
    <row r="96" spans="1:7" ht="15" customHeight="1" x14ac:dyDescent="0.2">
      <c r="A96" s="748" t="s">
        <v>623</v>
      </c>
      <c r="B96" s="747">
        <v>0</v>
      </c>
      <c r="C96" s="732">
        <v>10535.5</v>
      </c>
      <c r="D96" s="702">
        <v>0</v>
      </c>
      <c r="E96" s="720">
        <v>7487</v>
      </c>
      <c r="F96" s="751"/>
      <c r="G96" s="771">
        <v>9600</v>
      </c>
    </row>
    <row r="97" spans="1:7" ht="15" customHeight="1" x14ac:dyDescent="0.2">
      <c r="A97" s="748" t="s">
        <v>624</v>
      </c>
      <c r="B97" s="747">
        <v>0</v>
      </c>
      <c r="C97" s="732">
        <v>5025</v>
      </c>
      <c r="D97" s="702">
        <v>0</v>
      </c>
      <c r="E97" s="720">
        <v>4000</v>
      </c>
      <c r="F97" s="751"/>
      <c r="G97" s="771">
        <v>5000</v>
      </c>
    </row>
    <row r="98" spans="1:7" ht="15" customHeight="1" x14ac:dyDescent="0.2">
      <c r="A98" s="748" t="s">
        <v>625</v>
      </c>
      <c r="B98" s="747">
        <v>0</v>
      </c>
      <c r="C98" s="732">
        <v>3448</v>
      </c>
      <c r="D98" s="702">
        <v>0</v>
      </c>
      <c r="E98" s="720">
        <v>400</v>
      </c>
      <c r="F98" s="751"/>
      <c r="G98" s="771">
        <v>500</v>
      </c>
    </row>
    <row r="99" spans="1:7" ht="15" customHeight="1" x14ac:dyDescent="0.2">
      <c r="A99" s="748" t="s">
        <v>626</v>
      </c>
      <c r="B99" s="747">
        <v>0</v>
      </c>
      <c r="C99" s="732">
        <v>5000</v>
      </c>
      <c r="D99" s="702">
        <v>0</v>
      </c>
      <c r="E99" s="720">
        <v>5000</v>
      </c>
      <c r="F99" s="751"/>
      <c r="G99" s="771">
        <v>500</v>
      </c>
    </row>
    <row r="100" spans="1:7" ht="15" customHeight="1" x14ac:dyDescent="0.2">
      <c r="A100" s="748" t="s">
        <v>627</v>
      </c>
      <c r="B100" s="747">
        <v>0</v>
      </c>
      <c r="C100" s="732">
        <v>7030</v>
      </c>
      <c r="D100" s="702">
        <v>0</v>
      </c>
      <c r="E100" s="720">
        <v>8132</v>
      </c>
      <c r="F100" s="751"/>
      <c r="G100" s="771">
        <v>10000</v>
      </c>
    </row>
    <row r="101" spans="1:7" ht="15" customHeight="1" x14ac:dyDescent="0.2">
      <c r="A101" s="748" t="s">
        <v>628</v>
      </c>
      <c r="B101" s="747">
        <v>0</v>
      </c>
      <c r="C101" s="732">
        <v>314916.73000000004</v>
      </c>
      <c r="D101" s="702">
        <v>0</v>
      </c>
      <c r="E101" s="720">
        <v>300326</v>
      </c>
      <c r="F101" s="751"/>
      <c r="G101" s="771">
        <v>562569</v>
      </c>
    </row>
    <row r="102" spans="1:7" ht="15" customHeight="1" x14ac:dyDescent="0.2">
      <c r="A102" s="748" t="s">
        <v>629</v>
      </c>
      <c r="B102" s="747">
        <v>0</v>
      </c>
      <c r="C102" s="732">
        <v>1294</v>
      </c>
      <c r="D102" s="702">
        <v>0</v>
      </c>
      <c r="E102" s="720">
        <v>5906</v>
      </c>
      <c r="F102" s="751"/>
      <c r="G102" s="771">
        <v>5477</v>
      </c>
    </row>
    <row r="103" spans="1:7" ht="15" customHeight="1" x14ac:dyDescent="0.2">
      <c r="A103" s="748" t="s">
        <v>630</v>
      </c>
      <c r="B103" s="747">
        <v>0</v>
      </c>
      <c r="C103" s="732">
        <v>6788.25</v>
      </c>
      <c r="D103" s="702">
        <v>0</v>
      </c>
      <c r="E103" s="720">
        <v>8950</v>
      </c>
      <c r="F103" s="751"/>
      <c r="G103" s="771">
        <v>7000</v>
      </c>
    </row>
    <row r="104" spans="1:7" ht="15" customHeight="1" x14ac:dyDescent="0.2">
      <c r="A104" s="748" t="s">
        <v>631</v>
      </c>
      <c r="B104" s="747">
        <v>0</v>
      </c>
      <c r="C104" s="732">
        <v>23216.5</v>
      </c>
      <c r="D104" s="702">
        <v>0</v>
      </c>
      <c r="E104" s="720">
        <v>21675</v>
      </c>
      <c r="F104" s="751"/>
      <c r="G104" s="771">
        <v>30000</v>
      </c>
    </row>
    <row r="105" spans="1:7" ht="15" customHeight="1" x14ac:dyDescent="0.2">
      <c r="A105" s="748" t="s">
        <v>632</v>
      </c>
      <c r="B105" s="747">
        <v>0</v>
      </c>
      <c r="C105" s="732">
        <v>3965</v>
      </c>
      <c r="D105" s="702">
        <v>0</v>
      </c>
      <c r="E105" s="720">
        <v>2500</v>
      </c>
      <c r="F105" s="751"/>
      <c r="G105" s="771">
        <v>4000</v>
      </c>
    </row>
    <row r="106" spans="1:7" ht="15" customHeight="1" x14ac:dyDescent="0.2">
      <c r="A106" s="748" t="s">
        <v>633</v>
      </c>
      <c r="B106" s="747">
        <v>0</v>
      </c>
      <c r="C106" s="732">
        <v>90582</v>
      </c>
      <c r="D106" s="702">
        <v>0</v>
      </c>
      <c r="E106" s="720">
        <v>53000</v>
      </c>
      <c r="F106" s="751"/>
      <c r="G106" s="771">
        <v>200000</v>
      </c>
    </row>
    <row r="107" spans="1:7" ht="15" customHeight="1" x14ac:dyDescent="0.2">
      <c r="A107" s="748" t="s">
        <v>634</v>
      </c>
      <c r="B107" s="747">
        <v>0</v>
      </c>
      <c r="C107" s="732">
        <v>93764.23</v>
      </c>
      <c r="D107" s="731">
        <v>0</v>
      </c>
      <c r="E107" s="720">
        <v>114000</v>
      </c>
      <c r="F107" s="751"/>
      <c r="G107" s="771">
        <v>33000</v>
      </c>
    </row>
    <row r="108" spans="1:7" ht="15" customHeight="1" x14ac:dyDescent="0.2">
      <c r="A108" s="748" t="s">
        <v>635</v>
      </c>
      <c r="B108" s="747">
        <v>0</v>
      </c>
      <c r="C108" s="732">
        <v>9287.5</v>
      </c>
      <c r="D108" s="734">
        <v>0</v>
      </c>
      <c r="E108" s="720">
        <v>2400</v>
      </c>
      <c r="F108" s="751"/>
      <c r="G108" s="771">
        <v>8000</v>
      </c>
    </row>
    <row r="109" spans="1:7" ht="15" customHeight="1" x14ac:dyDescent="0.2">
      <c r="A109" s="752" t="s">
        <v>638</v>
      </c>
      <c r="B109" s="747">
        <v>825</v>
      </c>
      <c r="C109" s="732"/>
      <c r="D109" s="753">
        <v>0</v>
      </c>
      <c r="E109" s="721">
        <v>0</v>
      </c>
      <c r="F109" s="754"/>
      <c r="G109" s="771"/>
    </row>
    <row r="110" spans="1:7" ht="15" customHeight="1" x14ac:dyDescent="0.2">
      <c r="A110" s="755" t="s">
        <v>639</v>
      </c>
      <c r="B110" s="747">
        <v>141200</v>
      </c>
      <c r="C110" s="732"/>
      <c r="D110" s="753">
        <v>0</v>
      </c>
      <c r="E110" s="730">
        <v>0</v>
      </c>
      <c r="F110" s="749"/>
      <c r="G110" s="771"/>
    </row>
    <row r="111" spans="1:7" ht="15" customHeight="1" x14ac:dyDescent="0.2">
      <c r="A111" s="755" t="s">
        <v>640</v>
      </c>
      <c r="B111" s="747">
        <v>2710.4</v>
      </c>
      <c r="C111" s="732"/>
      <c r="D111" s="753">
        <v>915</v>
      </c>
      <c r="E111" s="730">
        <v>0</v>
      </c>
      <c r="F111" s="749"/>
      <c r="G111" s="771"/>
    </row>
    <row r="112" spans="1:7" ht="15" customHeight="1" x14ac:dyDescent="0.2">
      <c r="A112" s="755" t="s">
        <v>641</v>
      </c>
      <c r="B112" s="747"/>
      <c r="C112" s="732">
        <v>4505.41</v>
      </c>
      <c r="D112" s="753"/>
      <c r="E112" s="730">
        <v>0</v>
      </c>
      <c r="F112" s="749"/>
      <c r="G112" s="771"/>
    </row>
    <row r="113" spans="1:7" ht="15" customHeight="1" x14ac:dyDescent="0.2">
      <c r="A113" s="755" t="s">
        <v>642</v>
      </c>
      <c r="B113" s="747"/>
      <c r="C113" s="732">
        <v>5400</v>
      </c>
      <c r="D113" s="753"/>
      <c r="E113" s="730">
        <v>0</v>
      </c>
      <c r="F113" s="749"/>
      <c r="G113" s="771"/>
    </row>
    <row r="114" spans="1:7" ht="15" customHeight="1" x14ac:dyDescent="0.2">
      <c r="A114" s="755" t="s">
        <v>643</v>
      </c>
      <c r="B114" s="747"/>
      <c r="C114" s="732">
        <v>0</v>
      </c>
      <c r="D114" s="753"/>
      <c r="E114" s="730">
        <v>1528</v>
      </c>
      <c r="F114" s="749"/>
      <c r="G114" s="771"/>
    </row>
    <row r="115" spans="1:7" ht="15" customHeight="1" x14ac:dyDescent="0.2">
      <c r="A115" s="755" t="s">
        <v>644</v>
      </c>
      <c r="B115" s="747"/>
      <c r="C115" s="732">
        <v>7593.5</v>
      </c>
      <c r="D115" s="753"/>
      <c r="E115" s="730">
        <v>0</v>
      </c>
      <c r="F115" s="749"/>
      <c r="G115" s="771"/>
    </row>
    <row r="116" spans="1:7" ht="15" customHeight="1" x14ac:dyDescent="0.2">
      <c r="A116" s="755" t="s">
        <v>645</v>
      </c>
      <c r="B116" s="756"/>
      <c r="C116" s="732">
        <v>1000</v>
      </c>
      <c r="D116" s="753"/>
      <c r="E116" s="730">
        <v>6540</v>
      </c>
      <c r="F116" s="757"/>
      <c r="G116" s="771"/>
    </row>
    <row r="117" spans="1:7" s="713" customFormat="1" ht="15" customHeight="1" x14ac:dyDescent="0.25">
      <c r="A117" s="758" t="s">
        <v>432</v>
      </c>
      <c r="B117" s="759">
        <f t="shared" ref="B117:G117" si="6">SUM(B78:B116)</f>
        <v>10989888.229999999</v>
      </c>
      <c r="C117" s="760">
        <f t="shared" si="6"/>
        <v>604761.53</v>
      </c>
      <c r="D117" s="759">
        <f t="shared" si="6"/>
        <v>28640607</v>
      </c>
      <c r="E117" s="760">
        <f t="shared" si="6"/>
        <v>550920</v>
      </c>
      <c r="F117" s="761">
        <f t="shared" si="6"/>
        <v>23920430</v>
      </c>
      <c r="G117" s="762">
        <f t="shared" si="6"/>
        <v>885746</v>
      </c>
    </row>
    <row r="118" spans="1:7" s="713" customFormat="1" ht="15" customHeight="1" x14ac:dyDescent="0.25">
      <c r="A118" s="763"/>
      <c r="B118" s="711"/>
      <c r="C118" s="712"/>
      <c r="D118" s="711"/>
      <c r="E118" s="712"/>
      <c r="F118" s="711"/>
      <c r="G118" s="712"/>
    </row>
    <row r="119" spans="1:7" ht="15" customHeight="1" x14ac:dyDescent="0.25">
      <c r="A119" s="763" t="s">
        <v>367</v>
      </c>
      <c r="B119" s="719"/>
      <c r="C119" s="703"/>
      <c r="D119" s="719"/>
      <c r="E119" s="703"/>
      <c r="F119" s="719"/>
      <c r="G119" s="703"/>
    </row>
    <row r="120" spans="1:7" ht="15" customHeight="1" x14ac:dyDescent="0.25">
      <c r="A120" s="764" t="s">
        <v>370</v>
      </c>
      <c r="B120" s="719"/>
      <c r="C120" s="703"/>
      <c r="D120" s="719"/>
      <c r="E120" s="703"/>
      <c r="F120" s="719"/>
      <c r="G120" s="703"/>
    </row>
    <row r="121" spans="1:7" ht="15" customHeight="1" x14ac:dyDescent="0.2">
      <c r="A121" s="701" t="s">
        <v>372</v>
      </c>
      <c r="B121" s="702"/>
      <c r="C121" s="703"/>
      <c r="D121" s="702"/>
      <c r="E121" s="703"/>
      <c r="F121" s="702"/>
      <c r="G121" s="703"/>
    </row>
    <row r="122" spans="1:7" ht="15" customHeight="1" x14ac:dyDescent="0.2">
      <c r="A122" s="709" t="s">
        <v>690</v>
      </c>
      <c r="B122" s="765"/>
      <c r="C122" s="720">
        <v>441372</v>
      </c>
      <c r="D122" s="702"/>
      <c r="E122" s="703">
        <v>681235</v>
      </c>
      <c r="F122" s="702"/>
      <c r="G122" s="703">
        <v>369581</v>
      </c>
    </row>
    <row r="123" spans="1:7" ht="15" customHeight="1" x14ac:dyDescent="0.2">
      <c r="A123" s="709" t="s">
        <v>691</v>
      </c>
      <c r="B123" s="745"/>
      <c r="C123" s="721">
        <v>492144</v>
      </c>
      <c r="D123" s="702"/>
      <c r="E123" s="703">
        <v>492144</v>
      </c>
      <c r="F123" s="702"/>
      <c r="G123" s="703">
        <v>390329</v>
      </c>
    </row>
    <row r="124" spans="1:7" ht="15" customHeight="1" x14ac:dyDescent="0.2">
      <c r="A124" s="709" t="s">
        <v>692</v>
      </c>
      <c r="B124" s="702"/>
      <c r="C124" s="703"/>
      <c r="D124" s="702"/>
      <c r="E124" s="703"/>
      <c r="F124" s="702"/>
      <c r="G124" s="703"/>
    </row>
    <row r="125" spans="1:7" s="713" customFormat="1" ht="15" customHeight="1" thickBot="1" x14ac:dyDescent="0.3">
      <c r="A125" s="766" t="s">
        <v>433</v>
      </c>
      <c r="B125" s="767">
        <f t="shared" ref="B125:G125" si="7">SUM(B122:B124)</f>
        <v>0</v>
      </c>
      <c r="C125" s="768">
        <f t="shared" si="7"/>
        <v>933516</v>
      </c>
      <c r="D125" s="767">
        <f t="shared" si="7"/>
        <v>0</v>
      </c>
      <c r="E125" s="768">
        <f t="shared" si="7"/>
        <v>1173379</v>
      </c>
      <c r="F125" s="767">
        <f t="shared" si="7"/>
        <v>0</v>
      </c>
      <c r="G125" s="768">
        <f t="shared" si="7"/>
        <v>759910</v>
      </c>
    </row>
    <row r="126" spans="1:7" ht="15" customHeight="1" thickTop="1" x14ac:dyDescent="0.2"/>
    <row r="127" spans="1:7" ht="15" customHeight="1" x14ac:dyDescent="0.2">
      <c r="A127" s="688" t="s">
        <v>32</v>
      </c>
      <c r="D127" s="690" t="s">
        <v>32</v>
      </c>
    </row>
    <row r="128" spans="1:7" ht="15" customHeight="1" x14ac:dyDescent="0.2">
      <c r="A128" s="688" t="s">
        <v>32</v>
      </c>
    </row>
    <row r="130" spans="1:1" ht="15" customHeight="1" x14ac:dyDescent="0.2">
      <c r="A130" s="688" t="s">
        <v>32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141" activePane="bottomRight" state="frozen"/>
      <selection pane="topRight" activeCell="B1" sqref="B1"/>
      <selection pane="bottomLeft" activeCell="A7" sqref="A7"/>
      <selection pane="bottomRight" activeCell="D151" sqref="D151"/>
    </sheetView>
  </sheetViews>
  <sheetFormatPr defaultColWidth="15.85546875" defaultRowHeight="15" customHeight="1" x14ac:dyDescent="0.2"/>
  <cols>
    <col min="1" max="1" width="61.85546875" style="65" customWidth="1"/>
    <col min="2" max="5" width="19.85546875" style="105" customWidth="1"/>
    <col min="6" max="16384" width="15.85546875" style="65"/>
  </cols>
  <sheetData>
    <row r="1" spans="1:7" s="319" customFormat="1" ht="15" customHeight="1" x14ac:dyDescent="0.25">
      <c r="A1" s="313" t="s">
        <v>235</v>
      </c>
      <c r="B1" s="315"/>
      <c r="C1" s="315"/>
      <c r="D1" s="315"/>
      <c r="E1" s="315"/>
    </row>
    <row r="2" spans="1:7" s="319" customFormat="1" ht="15" customHeight="1" x14ac:dyDescent="0.25">
      <c r="A2" s="313" t="s">
        <v>434</v>
      </c>
      <c r="B2" s="315"/>
      <c r="C2" s="316" t="s">
        <v>2</v>
      </c>
      <c r="D2" s="317" t="str">
        <f>Revenue!B2</f>
        <v>University of New Orleans</v>
      </c>
      <c r="E2" s="318"/>
    </row>
    <row r="3" spans="1:7" s="319" customFormat="1" ht="15" customHeight="1" thickBot="1" x14ac:dyDescent="0.3">
      <c r="A3" s="314" t="s">
        <v>435</v>
      </c>
      <c r="B3" s="321"/>
      <c r="C3" s="321"/>
      <c r="D3" s="321"/>
      <c r="E3" s="321"/>
      <c r="F3" s="320"/>
      <c r="G3" s="320"/>
    </row>
    <row r="4" spans="1:7" ht="15" customHeight="1" thickTop="1" x14ac:dyDescent="0.25">
      <c r="A4" s="124"/>
      <c r="B4" s="125"/>
      <c r="C4" s="125"/>
      <c r="D4" s="125"/>
      <c r="E4" s="125"/>
    </row>
    <row r="5" spans="1:7" ht="15" customHeight="1" x14ac:dyDescent="0.25">
      <c r="A5" s="126" t="s">
        <v>436</v>
      </c>
      <c r="B5" s="127" t="s">
        <v>241</v>
      </c>
      <c r="C5" s="127" t="s">
        <v>243</v>
      </c>
      <c r="D5" s="127" t="s">
        <v>243</v>
      </c>
      <c r="E5" s="128" t="s">
        <v>437</v>
      </c>
    </row>
    <row r="6" spans="1:7" ht="15" customHeight="1" x14ac:dyDescent="0.25">
      <c r="A6" s="129"/>
      <c r="B6" s="127" t="s">
        <v>438</v>
      </c>
      <c r="C6" s="127" t="s">
        <v>438</v>
      </c>
      <c r="D6" s="470" t="s">
        <v>439</v>
      </c>
      <c r="E6" s="128" t="s">
        <v>438</v>
      </c>
    </row>
    <row r="7" spans="1:7" ht="15" customHeight="1" x14ac:dyDescent="0.2">
      <c r="A7" s="130" t="s">
        <v>309</v>
      </c>
      <c r="B7" s="113">
        <f>Instruction!F7</f>
        <v>17863345</v>
      </c>
      <c r="C7" s="113">
        <f>Instruction!H7</f>
        <v>18763054</v>
      </c>
      <c r="D7" s="113">
        <f>Instruction!J7</f>
        <v>16680800</v>
      </c>
      <c r="E7" s="131">
        <f>D7-C7</f>
        <v>-2082254</v>
      </c>
    </row>
    <row r="8" spans="1:7" ht="15" customHeight="1" x14ac:dyDescent="0.2">
      <c r="A8" s="130" t="s">
        <v>310</v>
      </c>
      <c r="B8" s="113">
        <f>Instruction!F8</f>
        <v>1581156</v>
      </c>
      <c r="C8" s="113">
        <f>Instruction!H8</f>
        <v>1600462</v>
      </c>
      <c r="D8" s="113">
        <f>Instruction!J8</f>
        <v>1123068</v>
      </c>
      <c r="E8" s="131">
        <f t="shared" ref="E8:E22" si="0">D8-C8</f>
        <v>-477394</v>
      </c>
    </row>
    <row r="9" spans="1:7" ht="15" customHeight="1" x14ac:dyDescent="0.2">
      <c r="A9" s="130" t="s">
        <v>311</v>
      </c>
      <c r="B9" s="113">
        <f>Instruction!F9</f>
        <v>6598178</v>
      </c>
      <c r="C9" s="113">
        <f>Instruction!H9</f>
        <v>6703107</v>
      </c>
      <c r="D9" s="113">
        <f>Instruction!J9</f>
        <v>7382317</v>
      </c>
      <c r="E9" s="131">
        <f t="shared" si="0"/>
        <v>679210</v>
      </c>
    </row>
    <row r="10" spans="1:7" s="120" customFormat="1" ht="15" customHeight="1" x14ac:dyDescent="0.25">
      <c r="A10" s="132" t="s">
        <v>312</v>
      </c>
      <c r="B10" s="133">
        <f>B9+B8+B7</f>
        <v>26042679</v>
      </c>
      <c r="C10" s="133">
        <f>C9+C8+C7</f>
        <v>27066623</v>
      </c>
      <c r="D10" s="133">
        <f>D9+D8+D7</f>
        <v>25186185</v>
      </c>
      <c r="E10" s="134">
        <f t="shared" si="0"/>
        <v>-1880438</v>
      </c>
    </row>
    <row r="11" spans="1:7" ht="15" customHeight="1" x14ac:dyDescent="0.2">
      <c r="A11" s="130" t="s">
        <v>440</v>
      </c>
      <c r="B11" s="113">
        <f>Instruction!F12</f>
        <v>4355</v>
      </c>
      <c r="C11" s="113">
        <f>Instruction!H12</f>
        <v>7175</v>
      </c>
      <c r="D11" s="113">
        <f>Instruction!J12</f>
        <v>7175</v>
      </c>
      <c r="E11" s="131">
        <f t="shared" si="0"/>
        <v>0</v>
      </c>
    </row>
    <row r="12" spans="1:7" ht="15" customHeight="1" x14ac:dyDescent="0.2">
      <c r="A12" s="130" t="s">
        <v>441</v>
      </c>
      <c r="B12" s="113">
        <f>Instruction!F14</f>
        <v>55437</v>
      </c>
      <c r="C12" s="113">
        <f>Instruction!H14</f>
        <v>183586</v>
      </c>
      <c r="D12" s="113">
        <f>Instruction!J14</f>
        <v>156691</v>
      </c>
      <c r="E12" s="131">
        <f t="shared" si="0"/>
        <v>-26895</v>
      </c>
    </row>
    <row r="13" spans="1:7" ht="15" customHeight="1" x14ac:dyDescent="0.2">
      <c r="A13" s="130" t="s">
        <v>442</v>
      </c>
      <c r="B13" s="113">
        <f>Instruction!F16</f>
        <v>67936</v>
      </c>
      <c r="C13" s="113">
        <f>Instruction!H16</f>
        <v>217856</v>
      </c>
      <c r="D13" s="113">
        <f>Instruction!J16</f>
        <v>527114</v>
      </c>
      <c r="E13" s="131">
        <f t="shared" si="0"/>
        <v>309258</v>
      </c>
    </row>
    <row r="14" spans="1:7" s="120" customFormat="1" ht="15" customHeight="1" x14ac:dyDescent="0.25">
      <c r="A14" s="132" t="s">
        <v>316</v>
      </c>
      <c r="B14" s="133">
        <f>B13+B12+B11</f>
        <v>127728</v>
      </c>
      <c r="C14" s="133">
        <f>C13+C12+C11</f>
        <v>408617</v>
      </c>
      <c r="D14" s="133">
        <f>D13+D12+D11</f>
        <v>690980</v>
      </c>
      <c r="E14" s="134">
        <f>D14-C14</f>
        <v>282363</v>
      </c>
    </row>
    <row r="15" spans="1:7" ht="15" customHeight="1" x14ac:dyDescent="0.2">
      <c r="A15" s="130" t="s">
        <v>443</v>
      </c>
      <c r="B15" s="113">
        <f>Instruction!F27</f>
        <v>19304</v>
      </c>
      <c r="C15" s="113">
        <f>Instruction!H27</f>
        <v>35210</v>
      </c>
      <c r="D15" s="113">
        <f>Instruction!J27</f>
        <v>3000</v>
      </c>
      <c r="E15" s="131">
        <f t="shared" si="0"/>
        <v>-32210</v>
      </c>
    </row>
    <row r="16" spans="1:7" ht="15" customHeight="1" x14ac:dyDescent="0.2">
      <c r="A16" s="130" t="s">
        <v>444</v>
      </c>
      <c r="B16" s="113">
        <f>Instruction!F29</f>
        <v>2011264</v>
      </c>
      <c r="C16" s="113">
        <f>Instruction!H29</f>
        <v>4698277</v>
      </c>
      <c r="D16" s="113">
        <f>Instruction!J29</f>
        <v>4241814</v>
      </c>
      <c r="E16" s="131">
        <f t="shared" si="0"/>
        <v>-456463</v>
      </c>
    </row>
    <row r="17" spans="1:6" ht="15" customHeight="1" x14ac:dyDescent="0.2">
      <c r="A17" s="130" t="s">
        <v>445</v>
      </c>
      <c r="B17" s="113">
        <f>Instruction!F37</f>
        <v>0</v>
      </c>
      <c r="C17" s="113">
        <f>Instruction!H37</f>
        <v>0</v>
      </c>
      <c r="D17" s="113">
        <f>Instruction!J37</f>
        <v>0</v>
      </c>
      <c r="E17" s="131">
        <f>D17-C17</f>
        <v>0</v>
      </c>
    </row>
    <row r="18" spans="1:6" ht="15" customHeight="1" x14ac:dyDescent="0.2">
      <c r="A18" s="130" t="s">
        <v>446</v>
      </c>
      <c r="B18" s="113">
        <f>Instruction!F39</f>
        <v>0</v>
      </c>
      <c r="C18" s="113">
        <f>Instruction!H39</f>
        <v>0</v>
      </c>
      <c r="D18" s="113">
        <f>Instruction!J39</f>
        <v>0</v>
      </c>
      <c r="E18" s="131">
        <f>D18-C18</f>
        <v>0</v>
      </c>
    </row>
    <row r="19" spans="1:6" s="120" customFormat="1" ht="15" customHeight="1" x14ac:dyDescent="0.25">
      <c r="A19" s="132" t="s">
        <v>321</v>
      </c>
      <c r="B19" s="133">
        <f>B18+B17+B16+B15</f>
        <v>2030568</v>
      </c>
      <c r="C19" s="133">
        <f>C18+C17+C16+C15</f>
        <v>4733487</v>
      </c>
      <c r="D19" s="133">
        <f>D18+D17+D16+D15</f>
        <v>4244814</v>
      </c>
      <c r="E19" s="134">
        <f>D19-C19</f>
        <v>-488673</v>
      </c>
    </row>
    <row r="20" spans="1:6" ht="15" customHeight="1" x14ac:dyDescent="0.2">
      <c r="A20" s="130" t="s">
        <v>447</v>
      </c>
      <c r="B20" s="113">
        <f>Instruction!F32+Instruction!F34</f>
        <v>0</v>
      </c>
      <c r="C20" s="113">
        <f>Instruction!H32+Instruction!H34</f>
        <v>14970</v>
      </c>
      <c r="D20" s="113">
        <f>Instruction!J32+Instruction!J34</f>
        <v>0</v>
      </c>
      <c r="E20" s="131">
        <f t="shared" si="0"/>
        <v>-14970</v>
      </c>
    </row>
    <row r="21" spans="1:6" ht="15" customHeight="1" x14ac:dyDescent="0.2">
      <c r="A21" s="130" t="s">
        <v>448</v>
      </c>
      <c r="B21" s="113">
        <f>Instruction!F31</f>
        <v>0</v>
      </c>
      <c r="C21" s="113">
        <f>Instruction!H31</f>
        <v>0</v>
      </c>
      <c r="D21" s="113">
        <f>Instruction!J31</f>
        <v>0</v>
      </c>
      <c r="E21" s="131">
        <f t="shared" si="0"/>
        <v>0</v>
      </c>
    </row>
    <row r="22" spans="1:6" ht="15" customHeight="1" x14ac:dyDescent="0.2">
      <c r="A22" s="130" t="s">
        <v>449</v>
      </c>
      <c r="B22" s="113">
        <f>Instruction!F33</f>
        <v>0</v>
      </c>
      <c r="C22" s="113">
        <f>Instruction!H33</f>
        <v>0</v>
      </c>
      <c r="D22" s="113">
        <f>Instruction!J33</f>
        <v>0</v>
      </c>
      <c r="E22" s="131">
        <f t="shared" si="0"/>
        <v>0</v>
      </c>
    </row>
    <row r="23" spans="1:6" s="120" customFormat="1" ht="15" customHeight="1" x14ac:dyDescent="0.25">
      <c r="A23" s="132" t="s">
        <v>325</v>
      </c>
      <c r="B23" s="133">
        <f>B22+B21+B20</f>
        <v>0</v>
      </c>
      <c r="C23" s="133">
        <f>C22+C21+C20</f>
        <v>14970</v>
      </c>
      <c r="D23" s="133">
        <f>D22+D21+D20</f>
        <v>0</v>
      </c>
      <c r="E23" s="134">
        <f>D23-C23</f>
        <v>-14970</v>
      </c>
    </row>
    <row r="24" spans="1:6" s="120" customFormat="1" ht="15" customHeight="1" x14ac:dyDescent="0.25">
      <c r="A24" s="132" t="s">
        <v>450</v>
      </c>
      <c r="B24" s="133">
        <f>Instruction!F42</f>
        <v>0</v>
      </c>
      <c r="C24" s="133">
        <f>Instruction!H42</f>
        <v>0</v>
      </c>
      <c r="D24" s="133">
        <f>Instruction!J42</f>
        <v>0</v>
      </c>
      <c r="E24" s="134">
        <f>D24-C24</f>
        <v>0</v>
      </c>
    </row>
    <row r="25" spans="1:6" s="120" customFormat="1" ht="15" customHeight="1" x14ac:dyDescent="0.25">
      <c r="A25" s="132" t="s">
        <v>451</v>
      </c>
      <c r="B25" s="133">
        <f>B23+B19+B14+B10+B24</f>
        <v>28200975</v>
      </c>
      <c r="C25" s="133">
        <f>C23+C19+C14+C10+C24</f>
        <v>32223697</v>
      </c>
      <c r="D25" s="133">
        <f>D23+D19+D14+D10+D24</f>
        <v>30121979</v>
      </c>
      <c r="E25" s="134">
        <f>D25-C25</f>
        <v>-2101718</v>
      </c>
    </row>
    <row r="26" spans="1:6" ht="15" customHeight="1" x14ac:dyDescent="0.2">
      <c r="A26" s="135" t="s">
        <v>32</v>
      </c>
      <c r="B26" s="136"/>
      <c r="C26" s="136"/>
      <c r="D26" s="136"/>
      <c r="E26" s="137"/>
      <c r="F26" s="65" t="s">
        <v>32</v>
      </c>
    </row>
    <row r="27" spans="1:6" ht="15" customHeight="1" x14ac:dyDescent="0.25">
      <c r="A27" s="132" t="s">
        <v>452</v>
      </c>
      <c r="B27" s="127" t="str">
        <f>B5</f>
        <v>Actual</v>
      </c>
      <c r="C27" s="127" t="s">
        <v>243</v>
      </c>
      <c r="D27" s="127" t="s">
        <v>243</v>
      </c>
      <c r="E27" s="128" t="str">
        <f>E5</f>
        <v>2025-26 +/-</v>
      </c>
    </row>
    <row r="28" spans="1:6" ht="15" customHeight="1" x14ac:dyDescent="0.25">
      <c r="A28" s="138" t="s">
        <v>32</v>
      </c>
      <c r="B28" s="127" t="str">
        <f>B6</f>
        <v>2024-25</v>
      </c>
      <c r="C28" s="127" t="str">
        <f>C6</f>
        <v>2024-25</v>
      </c>
      <c r="D28" s="127" t="str">
        <f>D6</f>
        <v>2025-26</v>
      </c>
      <c r="E28" s="128" t="str">
        <f>E6</f>
        <v>2024-25</v>
      </c>
    </row>
    <row r="29" spans="1:6" ht="15" customHeight="1" x14ac:dyDescent="0.2">
      <c r="A29" s="130" t="s">
        <v>309</v>
      </c>
      <c r="B29" s="113">
        <f>Research!F7</f>
        <v>4664881</v>
      </c>
      <c r="C29" s="113">
        <f>Research!H7</f>
        <v>5115214</v>
      </c>
      <c r="D29" s="113">
        <f>Research!J7</f>
        <v>4159259</v>
      </c>
      <c r="E29" s="131">
        <f t="shared" ref="E29:E47" si="1">D29-C29</f>
        <v>-955955</v>
      </c>
    </row>
    <row r="30" spans="1:6" ht="15" customHeight="1" x14ac:dyDescent="0.2">
      <c r="A30" s="130" t="s">
        <v>310</v>
      </c>
      <c r="B30" s="113">
        <f>Research!F8</f>
        <v>24832</v>
      </c>
      <c r="C30" s="113">
        <f>Research!H8</f>
        <v>33272</v>
      </c>
      <c r="D30" s="113">
        <f>Research!J8</f>
        <v>28800</v>
      </c>
      <c r="E30" s="131">
        <f t="shared" si="1"/>
        <v>-4472</v>
      </c>
    </row>
    <row r="31" spans="1:6" ht="15" customHeight="1" x14ac:dyDescent="0.2">
      <c r="A31" s="130" t="s">
        <v>311</v>
      </c>
      <c r="B31" s="113">
        <f>Research!F9</f>
        <v>1851956</v>
      </c>
      <c r="C31" s="113">
        <f>Research!H9</f>
        <v>1874407</v>
      </c>
      <c r="D31" s="113">
        <f>Research!J9</f>
        <v>1903801</v>
      </c>
      <c r="E31" s="131">
        <f t="shared" si="1"/>
        <v>29394</v>
      </c>
    </row>
    <row r="32" spans="1:6" s="120" customFormat="1" ht="15" customHeight="1" x14ac:dyDescent="0.25">
      <c r="A32" s="132" t="s">
        <v>312</v>
      </c>
      <c r="B32" s="133">
        <f>B31+B30+B29</f>
        <v>6541669</v>
      </c>
      <c r="C32" s="133">
        <f>C31+C30+C29</f>
        <v>7022893</v>
      </c>
      <c r="D32" s="133">
        <f>D31+D30+D29</f>
        <v>6091860</v>
      </c>
      <c r="E32" s="134">
        <f t="shared" si="1"/>
        <v>-931033</v>
      </c>
    </row>
    <row r="33" spans="1:5" ht="15" customHeight="1" x14ac:dyDescent="0.2">
      <c r="A33" s="130" t="s">
        <v>440</v>
      </c>
      <c r="B33" s="113">
        <f>Research!F12</f>
        <v>1095</v>
      </c>
      <c r="C33" s="113">
        <f>Research!H12</f>
        <v>0</v>
      </c>
      <c r="D33" s="113">
        <f>Research!J12</f>
        <v>0</v>
      </c>
      <c r="E33" s="131">
        <f t="shared" si="1"/>
        <v>0</v>
      </c>
    </row>
    <row r="34" spans="1:5" ht="15" customHeight="1" x14ac:dyDescent="0.2">
      <c r="A34" s="130" t="s">
        <v>441</v>
      </c>
      <c r="B34" s="113">
        <f>Research!F14</f>
        <v>557</v>
      </c>
      <c r="C34" s="113">
        <f>Research!H14</f>
        <v>10750</v>
      </c>
      <c r="D34" s="113">
        <f>Research!J14</f>
        <v>5000</v>
      </c>
      <c r="E34" s="131">
        <f t="shared" si="1"/>
        <v>-5750</v>
      </c>
    </row>
    <row r="35" spans="1:5" ht="15" customHeight="1" x14ac:dyDescent="0.2">
      <c r="A35" s="130" t="s">
        <v>442</v>
      </c>
      <c r="B35" s="113">
        <f>Research!F16</f>
        <v>0</v>
      </c>
      <c r="C35" s="113">
        <f>Research!H16</f>
        <v>6000</v>
      </c>
      <c r="D35" s="113">
        <f>Research!J16</f>
        <v>2000</v>
      </c>
      <c r="E35" s="131">
        <f t="shared" si="1"/>
        <v>-4000</v>
      </c>
    </row>
    <row r="36" spans="1:5" s="120" customFormat="1" ht="15" customHeight="1" x14ac:dyDescent="0.25">
      <c r="A36" s="132" t="s">
        <v>316</v>
      </c>
      <c r="B36" s="133">
        <f>B35+B34+B33</f>
        <v>1652</v>
      </c>
      <c r="C36" s="133">
        <f>C35+C34+C33</f>
        <v>16750</v>
      </c>
      <c r="D36" s="133">
        <f>D35+D34+D33</f>
        <v>7000</v>
      </c>
      <c r="E36" s="134">
        <f t="shared" si="1"/>
        <v>-9750</v>
      </c>
    </row>
    <row r="37" spans="1:5" ht="15" customHeight="1" x14ac:dyDescent="0.2">
      <c r="A37" s="130" t="s">
        <v>443</v>
      </c>
      <c r="B37" s="113">
        <f>Research!F27</f>
        <v>0</v>
      </c>
      <c r="C37" s="113">
        <f>Research!H27</f>
        <v>19189</v>
      </c>
      <c r="D37" s="113">
        <f>Research!J27</f>
        <v>0</v>
      </c>
      <c r="E37" s="131">
        <f t="shared" si="1"/>
        <v>-19189</v>
      </c>
    </row>
    <row r="38" spans="1:5" ht="15" customHeight="1" x14ac:dyDescent="0.2">
      <c r="A38" s="130" t="s">
        <v>444</v>
      </c>
      <c r="B38" s="113">
        <f>Research!F29</f>
        <v>952000</v>
      </c>
      <c r="C38" s="113">
        <f>Research!H29</f>
        <v>1693680</v>
      </c>
      <c r="D38" s="113">
        <f>Research!J29</f>
        <v>1195481</v>
      </c>
      <c r="E38" s="131">
        <f t="shared" si="1"/>
        <v>-498199</v>
      </c>
    </row>
    <row r="39" spans="1:5" ht="15" customHeight="1" x14ac:dyDescent="0.2">
      <c r="A39" s="130" t="s">
        <v>445</v>
      </c>
      <c r="B39" s="113">
        <f>Research!F37</f>
        <v>0</v>
      </c>
      <c r="C39" s="113">
        <f>Research!H37</f>
        <v>0</v>
      </c>
      <c r="D39" s="113">
        <f>Research!J37</f>
        <v>0</v>
      </c>
      <c r="E39" s="131">
        <f t="shared" si="1"/>
        <v>0</v>
      </c>
    </row>
    <row r="40" spans="1:5" ht="15" customHeight="1" x14ac:dyDescent="0.2">
      <c r="A40" s="130" t="s">
        <v>446</v>
      </c>
      <c r="B40" s="113">
        <f>Research!F39</f>
        <v>0</v>
      </c>
      <c r="C40" s="113">
        <f>Research!H39</f>
        <v>0</v>
      </c>
      <c r="D40" s="113">
        <f>Research!J39</f>
        <v>0</v>
      </c>
      <c r="E40" s="131">
        <f t="shared" si="1"/>
        <v>0</v>
      </c>
    </row>
    <row r="41" spans="1:5" s="120" customFormat="1" ht="15" customHeight="1" x14ac:dyDescent="0.25">
      <c r="A41" s="132" t="s">
        <v>321</v>
      </c>
      <c r="B41" s="133">
        <f>B40+B39+B38+B37</f>
        <v>952000</v>
      </c>
      <c r="C41" s="133">
        <f>C40+C39+C38+C37</f>
        <v>1712869</v>
      </c>
      <c r="D41" s="133">
        <f>D40+D39+D38+D37</f>
        <v>1195481</v>
      </c>
      <c r="E41" s="134">
        <f t="shared" si="1"/>
        <v>-517388</v>
      </c>
    </row>
    <row r="42" spans="1:5" ht="15" customHeight="1" x14ac:dyDescent="0.2">
      <c r="A42" s="130" t="s">
        <v>447</v>
      </c>
      <c r="B42" s="113">
        <f>Research!F32+Research!F34</f>
        <v>0</v>
      </c>
      <c r="C42" s="113">
        <f>Research!H32+Research!H34</f>
        <v>0</v>
      </c>
      <c r="D42" s="113">
        <f>Research!J32+Research!J34</f>
        <v>0</v>
      </c>
      <c r="E42" s="131">
        <f t="shared" si="1"/>
        <v>0</v>
      </c>
    </row>
    <row r="43" spans="1:5" ht="15" customHeight="1" x14ac:dyDescent="0.2">
      <c r="A43" s="130" t="s">
        <v>448</v>
      </c>
      <c r="B43" s="113">
        <f>Research!F31</f>
        <v>0</v>
      </c>
      <c r="C43" s="113">
        <f>Research!H31</f>
        <v>0</v>
      </c>
      <c r="D43" s="113">
        <f>Research!J31</f>
        <v>0</v>
      </c>
      <c r="E43" s="131">
        <f t="shared" si="1"/>
        <v>0</v>
      </c>
    </row>
    <row r="44" spans="1:5" ht="15" customHeight="1" x14ac:dyDescent="0.2">
      <c r="A44" s="130" t="s">
        <v>449</v>
      </c>
      <c r="B44" s="113">
        <f>Research!F33</f>
        <v>0</v>
      </c>
      <c r="C44" s="113">
        <f>Research!H33</f>
        <v>0</v>
      </c>
      <c r="D44" s="113">
        <f>Research!J33</f>
        <v>0</v>
      </c>
      <c r="E44" s="131">
        <f t="shared" si="1"/>
        <v>0</v>
      </c>
    </row>
    <row r="45" spans="1:5" s="120" customFormat="1" ht="15" customHeight="1" x14ac:dyDescent="0.25">
      <c r="A45" s="132" t="s">
        <v>325</v>
      </c>
      <c r="B45" s="133">
        <f>B44+B43+B42</f>
        <v>0</v>
      </c>
      <c r="C45" s="133">
        <f>C44+C43+C42</f>
        <v>0</v>
      </c>
      <c r="D45" s="133">
        <f>D44+D43+D42</f>
        <v>0</v>
      </c>
      <c r="E45" s="134">
        <f t="shared" si="1"/>
        <v>0</v>
      </c>
    </row>
    <row r="46" spans="1:5" s="120" customFormat="1" ht="15" customHeight="1" x14ac:dyDescent="0.25">
      <c r="A46" s="132" t="s">
        <v>450</v>
      </c>
      <c r="B46" s="133">
        <f>Research!F42</f>
        <v>0</v>
      </c>
      <c r="C46" s="133">
        <f>Research!H42</f>
        <v>0</v>
      </c>
      <c r="D46" s="133">
        <f>Research!I42</f>
        <v>0</v>
      </c>
      <c r="E46" s="134">
        <f>D46-C46</f>
        <v>0</v>
      </c>
    </row>
    <row r="47" spans="1:5" s="120" customFormat="1" ht="15" customHeight="1" x14ac:dyDescent="0.25">
      <c r="A47" s="132" t="s">
        <v>451</v>
      </c>
      <c r="B47" s="133">
        <f>B45+B41+B36+B32+B46</f>
        <v>7495321</v>
      </c>
      <c r="C47" s="133">
        <f>C45+C41+C36+C32+C46</f>
        <v>8752512</v>
      </c>
      <c r="D47" s="133">
        <f>D45+D41+D36+D32+D46</f>
        <v>7294341</v>
      </c>
      <c r="E47" s="134">
        <f t="shared" si="1"/>
        <v>-1458171</v>
      </c>
    </row>
    <row r="48" spans="1:5" ht="15" customHeight="1" x14ac:dyDescent="0.2">
      <c r="A48" s="135" t="s">
        <v>32</v>
      </c>
      <c r="B48" s="136"/>
      <c r="C48" s="136"/>
      <c r="D48" s="136"/>
      <c r="E48" s="137"/>
    </row>
    <row r="49" spans="1:5" ht="15" customHeight="1" x14ac:dyDescent="0.25">
      <c r="A49" s="132" t="s">
        <v>453</v>
      </c>
      <c r="B49" s="127" t="s">
        <v>241</v>
      </c>
      <c r="C49" s="127" t="s">
        <v>243</v>
      </c>
      <c r="D49" s="127" t="s">
        <v>243</v>
      </c>
      <c r="E49" s="128" t="str">
        <f>E27</f>
        <v>2025-26 +/-</v>
      </c>
    </row>
    <row r="50" spans="1:5" ht="15" customHeight="1" x14ac:dyDescent="0.25">
      <c r="A50" s="138" t="s">
        <v>32</v>
      </c>
      <c r="B50" s="127" t="str">
        <f>B28</f>
        <v>2024-25</v>
      </c>
      <c r="C50" s="127" t="str">
        <f>C28</f>
        <v>2024-25</v>
      </c>
      <c r="D50" s="127" t="str">
        <f>D28</f>
        <v>2025-26</v>
      </c>
      <c r="E50" s="128" t="str">
        <f>E28</f>
        <v>2024-25</v>
      </c>
    </row>
    <row r="51" spans="1:5" ht="15" customHeight="1" x14ac:dyDescent="0.2">
      <c r="A51" s="130" t="s">
        <v>309</v>
      </c>
      <c r="B51" s="113">
        <f>'Public Service'!F7</f>
        <v>0</v>
      </c>
      <c r="C51" s="113">
        <f>'Public Service'!H7</f>
        <v>0</v>
      </c>
      <c r="D51" s="113">
        <f>'Public Service'!J7</f>
        <v>0</v>
      </c>
      <c r="E51" s="131">
        <f t="shared" ref="E51:E69" si="2">D51-C51</f>
        <v>0</v>
      </c>
    </row>
    <row r="52" spans="1:5" ht="15" customHeight="1" x14ac:dyDescent="0.2">
      <c r="A52" s="130" t="s">
        <v>310</v>
      </c>
      <c r="B52" s="113">
        <f>'Public Service'!F8</f>
        <v>0</v>
      </c>
      <c r="C52" s="113">
        <f>'Public Service'!H8</f>
        <v>0</v>
      </c>
      <c r="D52" s="113">
        <f>'Public Service'!J8</f>
        <v>0</v>
      </c>
      <c r="E52" s="131">
        <f t="shared" si="2"/>
        <v>0</v>
      </c>
    </row>
    <row r="53" spans="1:5" ht="15" customHeight="1" x14ac:dyDescent="0.2">
      <c r="A53" s="130" t="s">
        <v>311</v>
      </c>
      <c r="B53" s="113">
        <f>'Public Service'!F9</f>
        <v>0</v>
      </c>
      <c r="C53" s="113">
        <f>'Public Service'!H9</f>
        <v>0</v>
      </c>
      <c r="D53" s="113">
        <f>'Public Service'!J9</f>
        <v>0</v>
      </c>
      <c r="E53" s="131">
        <f t="shared" si="2"/>
        <v>0</v>
      </c>
    </row>
    <row r="54" spans="1:5" s="120" customFormat="1" ht="15" customHeight="1" x14ac:dyDescent="0.25">
      <c r="A54" s="132" t="s">
        <v>312</v>
      </c>
      <c r="B54" s="133">
        <f>B53+B52+B51</f>
        <v>0</v>
      </c>
      <c r="C54" s="133">
        <f>C53+C52+C51</f>
        <v>0</v>
      </c>
      <c r="D54" s="133">
        <f>D53+D52+D51</f>
        <v>0</v>
      </c>
      <c r="E54" s="134">
        <f t="shared" si="2"/>
        <v>0</v>
      </c>
    </row>
    <row r="55" spans="1:5" ht="15" customHeight="1" x14ac:dyDescent="0.2">
      <c r="A55" s="130" t="s">
        <v>440</v>
      </c>
      <c r="B55" s="113">
        <f>'Public Service'!F12</f>
        <v>0</v>
      </c>
      <c r="C55" s="113">
        <f>'Public Service'!H12</f>
        <v>0</v>
      </c>
      <c r="D55" s="113">
        <f>'Public Service'!J12</f>
        <v>0</v>
      </c>
      <c r="E55" s="131">
        <f t="shared" si="2"/>
        <v>0</v>
      </c>
    </row>
    <row r="56" spans="1:5" ht="15" customHeight="1" x14ac:dyDescent="0.2">
      <c r="A56" s="130" t="s">
        <v>441</v>
      </c>
      <c r="B56" s="113">
        <f>'Public Service'!F14</f>
        <v>0</v>
      </c>
      <c r="C56" s="113">
        <f>'Public Service'!H14</f>
        <v>0</v>
      </c>
      <c r="D56" s="113">
        <f>'Public Service'!J14</f>
        <v>0</v>
      </c>
      <c r="E56" s="131">
        <f t="shared" si="2"/>
        <v>0</v>
      </c>
    </row>
    <row r="57" spans="1:5" ht="15" customHeight="1" x14ac:dyDescent="0.2">
      <c r="A57" s="130" t="s">
        <v>442</v>
      </c>
      <c r="B57" s="113">
        <f>'Public Service'!F16</f>
        <v>0</v>
      </c>
      <c r="C57" s="113">
        <f>'Public Service'!H16</f>
        <v>0</v>
      </c>
      <c r="D57" s="113">
        <f>'Public Service'!J16</f>
        <v>325000</v>
      </c>
      <c r="E57" s="131">
        <f t="shared" si="2"/>
        <v>325000</v>
      </c>
    </row>
    <row r="58" spans="1:5" s="120" customFormat="1" ht="15" customHeight="1" x14ac:dyDescent="0.25">
      <c r="A58" s="132" t="s">
        <v>316</v>
      </c>
      <c r="B58" s="133">
        <f>B57+B56+B55</f>
        <v>0</v>
      </c>
      <c r="C58" s="133">
        <f>C57+C56+C55</f>
        <v>0</v>
      </c>
      <c r="D58" s="133">
        <f>D57+D56+D55</f>
        <v>325000</v>
      </c>
      <c r="E58" s="134">
        <f t="shared" si="2"/>
        <v>325000</v>
      </c>
    </row>
    <row r="59" spans="1:5" ht="15" customHeight="1" x14ac:dyDescent="0.2">
      <c r="A59" s="130" t="s">
        <v>443</v>
      </c>
      <c r="B59" s="113">
        <f>'Public Service'!F27</f>
        <v>0</v>
      </c>
      <c r="C59" s="113">
        <f>'Public Service'!H27</f>
        <v>0</v>
      </c>
      <c r="D59" s="113">
        <f>'Public Service'!J27</f>
        <v>0</v>
      </c>
      <c r="E59" s="131">
        <f t="shared" si="2"/>
        <v>0</v>
      </c>
    </row>
    <row r="60" spans="1:5" ht="15" customHeight="1" x14ac:dyDescent="0.2">
      <c r="A60" s="130" t="s">
        <v>444</v>
      </c>
      <c r="B60" s="113">
        <f>'Public Service'!F29</f>
        <v>0</v>
      </c>
      <c r="C60" s="113">
        <f>'Public Service'!H29</f>
        <v>0</v>
      </c>
      <c r="D60" s="113">
        <f>'Public Service'!J29</f>
        <v>1300000</v>
      </c>
      <c r="E60" s="131">
        <f t="shared" si="2"/>
        <v>1300000</v>
      </c>
    </row>
    <row r="61" spans="1:5" ht="15" customHeight="1" x14ac:dyDescent="0.2">
      <c r="A61" s="130" t="s">
        <v>445</v>
      </c>
      <c r="B61" s="113">
        <f>'Public Service'!F37</f>
        <v>0</v>
      </c>
      <c r="C61" s="113">
        <f>'Public Service'!H37</f>
        <v>0</v>
      </c>
      <c r="D61" s="113">
        <f>'Public Service'!J37</f>
        <v>0</v>
      </c>
      <c r="E61" s="131">
        <f t="shared" si="2"/>
        <v>0</v>
      </c>
    </row>
    <row r="62" spans="1:5" ht="15" customHeight="1" x14ac:dyDescent="0.2">
      <c r="A62" s="130" t="s">
        <v>446</v>
      </c>
      <c r="B62" s="113">
        <f>'Public Service'!F39</f>
        <v>0</v>
      </c>
      <c r="C62" s="113">
        <f>'Public Service'!H39</f>
        <v>0</v>
      </c>
      <c r="D62" s="113">
        <f>'Public Service'!J39</f>
        <v>0</v>
      </c>
      <c r="E62" s="131">
        <f t="shared" si="2"/>
        <v>0</v>
      </c>
    </row>
    <row r="63" spans="1:5" s="120" customFormat="1" ht="15" customHeight="1" x14ac:dyDescent="0.25">
      <c r="A63" s="132" t="s">
        <v>321</v>
      </c>
      <c r="B63" s="133">
        <f>B62+B61+B60+B59</f>
        <v>0</v>
      </c>
      <c r="C63" s="133">
        <f>C62+C61+C60+C59</f>
        <v>0</v>
      </c>
      <c r="D63" s="133">
        <f>D62+D61+D60+D59</f>
        <v>1300000</v>
      </c>
      <c r="E63" s="134">
        <f t="shared" si="2"/>
        <v>1300000</v>
      </c>
    </row>
    <row r="64" spans="1:5" ht="15" customHeight="1" x14ac:dyDescent="0.2">
      <c r="A64" s="130" t="s">
        <v>447</v>
      </c>
      <c r="B64" s="113">
        <f>'Public Service'!F32+'Public Service'!F34</f>
        <v>0</v>
      </c>
      <c r="C64" s="113">
        <f>'Public Service'!H32+'Public Service'!H34</f>
        <v>0</v>
      </c>
      <c r="D64" s="113">
        <f>'Public Service'!J32+'Public Service'!J34</f>
        <v>325000</v>
      </c>
      <c r="E64" s="131">
        <f t="shared" si="2"/>
        <v>325000</v>
      </c>
    </row>
    <row r="65" spans="1:7" ht="15" customHeight="1" x14ac:dyDescent="0.2">
      <c r="A65" s="130" t="s">
        <v>448</v>
      </c>
      <c r="B65" s="113">
        <f>'Public Service'!F31</f>
        <v>0</v>
      </c>
      <c r="C65" s="113">
        <f>'Public Service'!H31</f>
        <v>0</v>
      </c>
      <c r="D65" s="113">
        <f>'Public Service'!J31</f>
        <v>0</v>
      </c>
      <c r="E65" s="131">
        <f t="shared" si="2"/>
        <v>0</v>
      </c>
    </row>
    <row r="66" spans="1:7" ht="15" customHeight="1" x14ac:dyDescent="0.2">
      <c r="A66" s="130" t="s">
        <v>449</v>
      </c>
      <c r="B66" s="113">
        <f>'Public Service'!F33</f>
        <v>0</v>
      </c>
      <c r="C66" s="113">
        <f>'Public Service'!H33</f>
        <v>0</v>
      </c>
      <c r="D66" s="113">
        <f>'Public Service'!J33</f>
        <v>0</v>
      </c>
      <c r="E66" s="131">
        <f t="shared" si="2"/>
        <v>0</v>
      </c>
    </row>
    <row r="67" spans="1:7" s="120" customFormat="1" ht="15" customHeight="1" x14ac:dyDescent="0.25">
      <c r="A67" s="132" t="s">
        <v>325</v>
      </c>
      <c r="B67" s="133">
        <f>B66+B65+B64</f>
        <v>0</v>
      </c>
      <c r="C67" s="133">
        <f>C66+C65+C64</f>
        <v>0</v>
      </c>
      <c r="D67" s="133">
        <f>D66+D65+D64</f>
        <v>325000</v>
      </c>
      <c r="E67" s="134">
        <f t="shared" si="2"/>
        <v>325000</v>
      </c>
    </row>
    <row r="68" spans="1:7" s="120" customFormat="1" ht="15" customHeight="1" x14ac:dyDescent="0.25">
      <c r="A68" s="132" t="s">
        <v>450</v>
      </c>
      <c r="B68" s="133">
        <f>'Public Service'!F42</f>
        <v>0</v>
      </c>
      <c r="C68" s="133">
        <f>'Public Service'!H42</f>
        <v>0</v>
      </c>
      <c r="D68" s="133">
        <f>'Public Service'!J42</f>
        <v>0</v>
      </c>
      <c r="E68" s="134">
        <f>D68-C68</f>
        <v>0</v>
      </c>
    </row>
    <row r="69" spans="1:7" s="120" customFormat="1" ht="15" customHeight="1" x14ac:dyDescent="0.25">
      <c r="A69" s="139" t="s">
        <v>451</v>
      </c>
      <c r="B69" s="140">
        <f>B67+B63+B58+B54+B68</f>
        <v>0</v>
      </c>
      <c r="C69" s="140">
        <f>C67+C63+C58+C54+C68</f>
        <v>0</v>
      </c>
      <c r="D69" s="140">
        <f>D67+D63+D58+D54+D68</f>
        <v>1950000</v>
      </c>
      <c r="E69" s="141">
        <f t="shared" si="2"/>
        <v>1950000</v>
      </c>
    </row>
    <row r="70" spans="1:7" ht="15" customHeight="1" x14ac:dyDescent="0.25">
      <c r="A70" s="63" t="s">
        <v>235</v>
      </c>
    </row>
    <row r="71" spans="1:7" ht="15" customHeight="1" x14ac:dyDescent="0.25">
      <c r="A71" s="63" t="s">
        <v>454</v>
      </c>
      <c r="C71" s="121" t="s">
        <v>2</v>
      </c>
      <c r="D71" s="122" t="str">
        <f>Revenue!B2</f>
        <v>University of New Orleans</v>
      </c>
      <c r="E71" s="122"/>
      <c r="F71" s="66"/>
      <c r="G71" s="66"/>
    </row>
    <row r="72" spans="1:7" ht="15" customHeight="1" thickBot="1" x14ac:dyDescent="0.3">
      <c r="A72" s="73" t="s">
        <v>435</v>
      </c>
      <c r="B72" s="123"/>
      <c r="C72" s="123"/>
      <c r="D72" s="123"/>
      <c r="E72" s="123"/>
      <c r="F72" s="74"/>
      <c r="G72" s="74"/>
    </row>
    <row r="73" spans="1:7" ht="15" customHeight="1" thickTop="1" x14ac:dyDescent="0.2">
      <c r="A73" s="135" t="s">
        <v>32</v>
      </c>
      <c r="B73" s="136"/>
      <c r="C73" s="136"/>
      <c r="D73" s="136"/>
      <c r="E73" s="137"/>
    </row>
    <row r="74" spans="1:7" ht="15" customHeight="1" x14ac:dyDescent="0.25">
      <c r="A74" s="132" t="s">
        <v>455</v>
      </c>
      <c r="B74" s="127" t="s">
        <v>241</v>
      </c>
      <c r="C74" s="127" t="s">
        <v>243</v>
      </c>
      <c r="D74" s="127" t="s">
        <v>243</v>
      </c>
      <c r="E74" s="128" t="str">
        <f>E49</f>
        <v>2025-26 +/-</v>
      </c>
    </row>
    <row r="75" spans="1:7" ht="15" customHeight="1" x14ac:dyDescent="0.25">
      <c r="A75" s="139" t="s">
        <v>456</v>
      </c>
      <c r="B75" s="127" t="str">
        <f>B50</f>
        <v>2024-25</v>
      </c>
      <c r="C75" s="127" t="str">
        <f>C50</f>
        <v>2024-25</v>
      </c>
      <c r="D75" s="127" t="str">
        <f>D50</f>
        <v>2025-26</v>
      </c>
      <c r="E75" s="128" t="str">
        <f>E50</f>
        <v>2024-25</v>
      </c>
    </row>
    <row r="76" spans="1:7" ht="15" customHeight="1" x14ac:dyDescent="0.2">
      <c r="A76" s="130" t="s">
        <v>309</v>
      </c>
      <c r="B76" s="113">
        <f>'Academic Supp'!F7</f>
        <v>5138615</v>
      </c>
      <c r="C76" s="113">
        <f>'Academic Supp'!H7</f>
        <v>5942385</v>
      </c>
      <c r="D76" s="113">
        <f>'Academic Supp'!J7</f>
        <v>4147469</v>
      </c>
      <c r="E76" s="131">
        <f t="shared" ref="E76:E94" si="3">D76-C76</f>
        <v>-1794916</v>
      </c>
    </row>
    <row r="77" spans="1:7" ht="15" customHeight="1" x14ac:dyDescent="0.2">
      <c r="A77" s="130" t="s">
        <v>310</v>
      </c>
      <c r="B77" s="113">
        <f>'Academic Supp'!F8</f>
        <v>109163</v>
      </c>
      <c r="C77" s="113">
        <f>'Academic Supp'!H8</f>
        <v>150938</v>
      </c>
      <c r="D77" s="113">
        <f>'Academic Supp'!J8</f>
        <v>140000</v>
      </c>
      <c r="E77" s="131">
        <f t="shared" si="3"/>
        <v>-10938</v>
      </c>
    </row>
    <row r="78" spans="1:7" ht="15" customHeight="1" x14ac:dyDescent="0.2">
      <c r="A78" s="130" t="s">
        <v>311</v>
      </c>
      <c r="B78" s="113">
        <f>'Academic Supp'!F9</f>
        <v>2261640</v>
      </c>
      <c r="C78" s="113">
        <f>'Academic Supp'!H9</f>
        <v>2333274</v>
      </c>
      <c r="D78" s="113">
        <f>'Academic Supp'!J9</f>
        <v>1875643</v>
      </c>
      <c r="E78" s="131">
        <f t="shared" si="3"/>
        <v>-457631</v>
      </c>
    </row>
    <row r="79" spans="1:7" s="120" customFormat="1" ht="15" customHeight="1" x14ac:dyDescent="0.25">
      <c r="A79" s="132" t="s">
        <v>312</v>
      </c>
      <c r="B79" s="133">
        <f>B78+B77+B76</f>
        <v>7509418</v>
      </c>
      <c r="C79" s="133">
        <f>C78+C77+C76</f>
        <v>8426597</v>
      </c>
      <c r="D79" s="133">
        <f>D78+D77+D76</f>
        <v>6163112</v>
      </c>
      <c r="E79" s="134">
        <f t="shared" si="3"/>
        <v>-2263485</v>
      </c>
    </row>
    <row r="80" spans="1:7" ht="15" customHeight="1" x14ac:dyDescent="0.2">
      <c r="A80" s="130" t="s">
        <v>440</v>
      </c>
      <c r="B80" s="113">
        <f>'Academic Supp'!F12</f>
        <v>6425</v>
      </c>
      <c r="C80" s="113">
        <f>'Academic Supp'!H12</f>
        <v>12689</v>
      </c>
      <c r="D80" s="113">
        <f>'Academic Supp'!J12</f>
        <v>5706</v>
      </c>
      <c r="E80" s="131">
        <f t="shared" si="3"/>
        <v>-6983</v>
      </c>
    </row>
    <row r="81" spans="1:5" ht="15" customHeight="1" x14ac:dyDescent="0.2">
      <c r="A81" s="130" t="s">
        <v>441</v>
      </c>
      <c r="B81" s="113">
        <f>'Academic Supp'!F14</f>
        <v>563586</v>
      </c>
      <c r="C81" s="113">
        <f>'Academic Supp'!H14</f>
        <v>450019</v>
      </c>
      <c r="D81" s="113">
        <f>'Academic Supp'!J14</f>
        <v>606993</v>
      </c>
      <c r="E81" s="131">
        <f t="shared" si="3"/>
        <v>156974</v>
      </c>
    </row>
    <row r="82" spans="1:5" ht="15" customHeight="1" x14ac:dyDescent="0.2">
      <c r="A82" s="130" t="s">
        <v>442</v>
      </c>
      <c r="B82" s="113">
        <f>'Academic Supp'!F16</f>
        <v>411275</v>
      </c>
      <c r="C82" s="113">
        <f>'Academic Supp'!H16</f>
        <v>322111</v>
      </c>
      <c r="D82" s="113">
        <f>'Academic Supp'!J16</f>
        <v>579552</v>
      </c>
      <c r="E82" s="131">
        <f t="shared" si="3"/>
        <v>257441</v>
      </c>
    </row>
    <row r="83" spans="1:5" s="120" customFormat="1" ht="15" customHeight="1" x14ac:dyDescent="0.25">
      <c r="A83" s="132" t="s">
        <v>316</v>
      </c>
      <c r="B83" s="133">
        <f>B82+B81+B80</f>
        <v>981286</v>
      </c>
      <c r="C83" s="133">
        <f>C82+C81+C80</f>
        <v>784819</v>
      </c>
      <c r="D83" s="133">
        <f>D82+D81+D80</f>
        <v>1192251</v>
      </c>
      <c r="E83" s="134">
        <f t="shared" si="3"/>
        <v>407432</v>
      </c>
    </row>
    <row r="84" spans="1:5" ht="15" customHeight="1" x14ac:dyDescent="0.2">
      <c r="A84" s="130" t="s">
        <v>443</v>
      </c>
      <c r="B84" s="113">
        <f>'Academic Supp'!F27</f>
        <v>15549</v>
      </c>
      <c r="C84" s="113">
        <f>'Academic Supp'!H27</f>
        <v>113573</v>
      </c>
      <c r="D84" s="113">
        <f>'Academic Supp'!J27</f>
        <v>45000</v>
      </c>
      <c r="E84" s="131">
        <f t="shared" si="3"/>
        <v>-68573</v>
      </c>
    </row>
    <row r="85" spans="1:5" ht="15" customHeight="1" x14ac:dyDescent="0.2">
      <c r="A85" s="130" t="s">
        <v>444</v>
      </c>
      <c r="B85" s="113">
        <f>'Academic Supp'!F29</f>
        <v>23831</v>
      </c>
      <c r="C85" s="113">
        <f>'Academic Supp'!H29</f>
        <v>1119909</v>
      </c>
      <c r="D85" s="113">
        <f>'Academic Supp'!J29</f>
        <v>2354660</v>
      </c>
      <c r="E85" s="131">
        <f t="shared" si="3"/>
        <v>1234751</v>
      </c>
    </row>
    <row r="86" spans="1:5" ht="15" customHeight="1" x14ac:dyDescent="0.2">
      <c r="A86" s="130" t="s">
        <v>445</v>
      </c>
      <c r="B86" s="113">
        <f>'Academic Supp'!F37</f>
        <v>0</v>
      </c>
      <c r="C86" s="113">
        <f>'Academic Supp'!H37</f>
        <v>0</v>
      </c>
      <c r="D86" s="113">
        <f>'Academic Supp'!J37</f>
        <v>0</v>
      </c>
      <c r="E86" s="131">
        <f t="shared" si="3"/>
        <v>0</v>
      </c>
    </row>
    <row r="87" spans="1:5" ht="15" customHeight="1" x14ac:dyDescent="0.2">
      <c r="A87" s="130" t="s">
        <v>446</v>
      </c>
      <c r="B87" s="113">
        <f>'Academic Supp'!F39</f>
        <v>0</v>
      </c>
      <c r="C87" s="113">
        <f>'Academic Supp'!H39</f>
        <v>0</v>
      </c>
      <c r="D87" s="113">
        <f>'Academic Supp'!J39</f>
        <v>0</v>
      </c>
      <c r="E87" s="131">
        <f t="shared" si="3"/>
        <v>0</v>
      </c>
    </row>
    <row r="88" spans="1:5" s="120" customFormat="1" ht="15" customHeight="1" x14ac:dyDescent="0.25">
      <c r="A88" s="132" t="s">
        <v>321</v>
      </c>
      <c r="B88" s="133">
        <f>B87+B86+B85+B84</f>
        <v>39380</v>
      </c>
      <c r="C88" s="133">
        <f>C87+C86+C85+C84</f>
        <v>1233482</v>
      </c>
      <c r="D88" s="133">
        <f>D87+D86+D85+D84</f>
        <v>2399660</v>
      </c>
      <c r="E88" s="134">
        <f t="shared" si="3"/>
        <v>1166178</v>
      </c>
    </row>
    <row r="89" spans="1:5" ht="15" customHeight="1" x14ac:dyDescent="0.2">
      <c r="A89" s="130" t="s">
        <v>447</v>
      </c>
      <c r="B89" s="113">
        <f>'Academic Supp'!F32+'Academic Supp'!F34</f>
        <v>147</v>
      </c>
      <c r="C89" s="113">
        <f>'Academic Supp'!H32+'Academic Supp'!H34</f>
        <v>10147</v>
      </c>
      <c r="D89" s="113">
        <f>'Academic Supp'!J32+'Academic Supp'!J34</f>
        <v>60000</v>
      </c>
      <c r="E89" s="131">
        <f t="shared" si="3"/>
        <v>49853</v>
      </c>
    </row>
    <row r="90" spans="1:5" ht="15" customHeight="1" x14ac:dyDescent="0.2">
      <c r="A90" s="130" t="s">
        <v>448</v>
      </c>
      <c r="B90" s="113">
        <f>'Academic Supp'!F31</f>
        <v>245089</v>
      </c>
      <c r="C90" s="113">
        <f>'Academic Supp'!H31</f>
        <v>413018</v>
      </c>
      <c r="D90" s="113">
        <f>'Academic Supp'!J31</f>
        <v>413018</v>
      </c>
      <c r="E90" s="131">
        <f t="shared" si="3"/>
        <v>0</v>
      </c>
    </row>
    <row r="91" spans="1:5" ht="15" customHeight="1" x14ac:dyDescent="0.2">
      <c r="A91" s="130" t="s">
        <v>449</v>
      </c>
      <c r="B91" s="113">
        <f>'Academic Supp'!F33</f>
        <v>0</v>
      </c>
      <c r="C91" s="113">
        <f>'Academic Supp'!H33</f>
        <v>0</v>
      </c>
      <c r="D91" s="113">
        <f>'Academic Supp'!J33</f>
        <v>0</v>
      </c>
      <c r="E91" s="131">
        <f t="shared" si="3"/>
        <v>0</v>
      </c>
    </row>
    <row r="92" spans="1:5" s="120" customFormat="1" ht="15" customHeight="1" x14ac:dyDescent="0.25">
      <c r="A92" s="132" t="s">
        <v>325</v>
      </c>
      <c r="B92" s="133">
        <f>B91+B90+B89</f>
        <v>245236</v>
      </c>
      <c r="C92" s="133">
        <f>C91+C90+C89</f>
        <v>423165</v>
      </c>
      <c r="D92" s="133">
        <f>D91+D90+D89</f>
        <v>473018</v>
      </c>
      <c r="E92" s="134">
        <f t="shared" si="3"/>
        <v>49853</v>
      </c>
    </row>
    <row r="93" spans="1:5" s="120" customFormat="1" ht="15" customHeight="1" x14ac:dyDescent="0.25">
      <c r="A93" s="132" t="s">
        <v>450</v>
      </c>
      <c r="B93" s="133">
        <f>'Academic Supp'!F42</f>
        <v>0</v>
      </c>
      <c r="C93" s="133">
        <f>'Academic Supp'!F42</f>
        <v>0</v>
      </c>
      <c r="D93" s="133">
        <f>'Academic Supp'!J42</f>
        <v>0</v>
      </c>
      <c r="E93" s="134">
        <f>D93-C93</f>
        <v>0</v>
      </c>
    </row>
    <row r="94" spans="1:5" s="120" customFormat="1" ht="15" customHeight="1" x14ac:dyDescent="0.25">
      <c r="A94" s="132" t="s">
        <v>451</v>
      </c>
      <c r="B94" s="133">
        <f>B92+B88+B83+B79+B93</f>
        <v>8775320</v>
      </c>
      <c r="C94" s="133">
        <f>C92+C88+C83+C79+C93</f>
        <v>10868063</v>
      </c>
      <c r="D94" s="133">
        <f>D92+D88+D83+D79+D93</f>
        <v>10228041</v>
      </c>
      <c r="E94" s="134">
        <f t="shared" si="3"/>
        <v>-640022</v>
      </c>
    </row>
    <row r="95" spans="1:5" ht="15" customHeight="1" x14ac:dyDescent="0.2">
      <c r="A95" s="135" t="s">
        <v>32</v>
      </c>
      <c r="B95" s="136"/>
      <c r="C95" s="136"/>
      <c r="D95" s="136"/>
      <c r="E95" s="137"/>
    </row>
    <row r="96" spans="1:5" ht="15" customHeight="1" x14ac:dyDescent="0.25">
      <c r="A96" s="132" t="s">
        <v>457</v>
      </c>
      <c r="B96" s="127" t="s">
        <v>241</v>
      </c>
      <c r="C96" s="127" t="s">
        <v>243</v>
      </c>
      <c r="D96" s="127" t="s">
        <v>243</v>
      </c>
      <c r="E96" s="128" t="str">
        <f>E74</f>
        <v>2025-26 +/-</v>
      </c>
    </row>
    <row r="97" spans="1:5" ht="15" customHeight="1" x14ac:dyDescent="0.25">
      <c r="A97" s="139"/>
      <c r="B97" s="127" t="str">
        <f>B75</f>
        <v>2024-25</v>
      </c>
      <c r="C97" s="127" t="str">
        <f>C75</f>
        <v>2024-25</v>
      </c>
      <c r="D97" s="127" t="str">
        <f>D75</f>
        <v>2025-26</v>
      </c>
      <c r="E97" s="128" t="str">
        <f>E75</f>
        <v>2024-25</v>
      </c>
    </row>
    <row r="98" spans="1:5" ht="15" customHeight="1" x14ac:dyDescent="0.2">
      <c r="A98" s="130" t="s">
        <v>309</v>
      </c>
      <c r="B98" s="113">
        <f>'Student Services'!F7</f>
        <v>3203642</v>
      </c>
      <c r="C98" s="113">
        <f>'Student Services'!H7</f>
        <v>4368252</v>
      </c>
      <c r="D98" s="113">
        <f>'Student Services'!J7</f>
        <v>3099916</v>
      </c>
      <c r="E98" s="131">
        <f t="shared" ref="E98:E116" si="4">D98-C98</f>
        <v>-1268336</v>
      </c>
    </row>
    <row r="99" spans="1:5" ht="15" customHeight="1" x14ac:dyDescent="0.2">
      <c r="A99" s="130" t="s">
        <v>310</v>
      </c>
      <c r="B99" s="113">
        <f>'Student Services'!F8</f>
        <v>73097</v>
      </c>
      <c r="C99" s="113">
        <f>'Student Services'!H8</f>
        <v>111877</v>
      </c>
      <c r="D99" s="113">
        <f>'Student Services'!J8</f>
        <v>45760</v>
      </c>
      <c r="E99" s="131">
        <f t="shared" si="4"/>
        <v>-66117</v>
      </c>
    </row>
    <row r="100" spans="1:5" ht="15" customHeight="1" x14ac:dyDescent="0.2">
      <c r="A100" s="130" t="s">
        <v>311</v>
      </c>
      <c r="B100" s="113">
        <f>'Student Services'!F9</f>
        <v>1478095</v>
      </c>
      <c r="C100" s="113">
        <f>'Student Services'!H9</f>
        <v>1539317</v>
      </c>
      <c r="D100" s="113">
        <f>'Student Services'!J9</f>
        <v>1369145</v>
      </c>
      <c r="E100" s="131">
        <f t="shared" si="4"/>
        <v>-170172</v>
      </c>
    </row>
    <row r="101" spans="1:5" s="120" customFormat="1" ht="15" customHeight="1" x14ac:dyDescent="0.25">
      <c r="A101" s="132" t="s">
        <v>312</v>
      </c>
      <c r="B101" s="133">
        <f>B100+B99+B98</f>
        <v>4754834</v>
      </c>
      <c r="C101" s="133">
        <f>C100+C99+C98</f>
        <v>6019446</v>
      </c>
      <c r="D101" s="133">
        <f>D100+D99+D98</f>
        <v>4514821</v>
      </c>
      <c r="E101" s="134">
        <f t="shared" si="4"/>
        <v>-1504625</v>
      </c>
    </row>
    <row r="102" spans="1:5" ht="15" customHeight="1" x14ac:dyDescent="0.2">
      <c r="A102" s="130" t="s">
        <v>440</v>
      </c>
      <c r="B102" s="113">
        <f>'Student Services'!F12</f>
        <v>18503</v>
      </c>
      <c r="C102" s="113">
        <f>'Student Services'!H12</f>
        <v>63711</v>
      </c>
      <c r="D102" s="113">
        <f>'Student Services'!J12</f>
        <v>15000</v>
      </c>
      <c r="E102" s="131">
        <f t="shared" si="4"/>
        <v>-48711</v>
      </c>
    </row>
    <row r="103" spans="1:5" ht="15" customHeight="1" x14ac:dyDescent="0.2">
      <c r="A103" s="130" t="s">
        <v>441</v>
      </c>
      <c r="B103" s="113">
        <f>'Student Services'!F14</f>
        <v>788753</v>
      </c>
      <c r="C103" s="113">
        <f>'Student Services'!H14</f>
        <v>832919</v>
      </c>
      <c r="D103" s="113">
        <f>'Student Services'!J14</f>
        <v>918876</v>
      </c>
      <c r="E103" s="131">
        <f t="shared" si="4"/>
        <v>85957</v>
      </c>
    </row>
    <row r="104" spans="1:5" ht="15" customHeight="1" x14ac:dyDescent="0.2">
      <c r="A104" s="130" t="s">
        <v>442</v>
      </c>
      <c r="B104" s="113">
        <f>'Student Services'!F16</f>
        <v>44092</v>
      </c>
      <c r="C104" s="113">
        <f>'Student Services'!H16</f>
        <v>137416</v>
      </c>
      <c r="D104" s="113">
        <f>'Student Services'!J16</f>
        <v>60516</v>
      </c>
      <c r="E104" s="131">
        <f t="shared" si="4"/>
        <v>-76900</v>
      </c>
    </row>
    <row r="105" spans="1:5" s="120" customFormat="1" ht="15" customHeight="1" x14ac:dyDescent="0.25">
      <c r="A105" s="132" t="s">
        <v>316</v>
      </c>
      <c r="B105" s="133">
        <f>B104+B103+B102</f>
        <v>851348</v>
      </c>
      <c r="C105" s="133">
        <f>C104+C103+C102</f>
        <v>1034046</v>
      </c>
      <c r="D105" s="133">
        <f>D104+D103+D102</f>
        <v>994392</v>
      </c>
      <c r="E105" s="134">
        <f t="shared" si="4"/>
        <v>-39654</v>
      </c>
    </row>
    <row r="106" spans="1:5" ht="15" customHeight="1" x14ac:dyDescent="0.2">
      <c r="A106" s="130" t="s">
        <v>443</v>
      </c>
      <c r="B106" s="113">
        <f>'Student Services'!F27</f>
        <v>190993</v>
      </c>
      <c r="C106" s="113">
        <f>'Student Services'!H27</f>
        <v>376909</v>
      </c>
      <c r="D106" s="113">
        <f>'Student Services'!J27</f>
        <v>278250</v>
      </c>
      <c r="E106" s="131">
        <f t="shared" si="4"/>
        <v>-98659</v>
      </c>
    </row>
    <row r="107" spans="1:5" ht="15" customHeight="1" x14ac:dyDescent="0.2">
      <c r="A107" s="130" t="s">
        <v>444</v>
      </c>
      <c r="B107" s="113">
        <f>'Student Services'!F29</f>
        <v>23532</v>
      </c>
      <c r="C107" s="113">
        <f>'Student Services'!H29</f>
        <v>842769</v>
      </c>
      <c r="D107" s="113">
        <f>'Student Services'!J29</f>
        <v>3421379</v>
      </c>
      <c r="E107" s="131">
        <f t="shared" si="4"/>
        <v>2578610</v>
      </c>
    </row>
    <row r="108" spans="1:5" ht="15" customHeight="1" x14ac:dyDescent="0.2">
      <c r="A108" s="130" t="s">
        <v>445</v>
      </c>
      <c r="B108" s="113">
        <f>'Student Services'!F37</f>
        <v>0</v>
      </c>
      <c r="C108" s="113">
        <f>'Student Services'!H37</f>
        <v>0</v>
      </c>
      <c r="D108" s="113">
        <f>'Student Services'!J37</f>
        <v>0</v>
      </c>
      <c r="E108" s="131">
        <f t="shared" si="4"/>
        <v>0</v>
      </c>
    </row>
    <row r="109" spans="1:5" ht="15" customHeight="1" x14ac:dyDescent="0.2">
      <c r="A109" s="130" t="s">
        <v>446</v>
      </c>
      <c r="B109" s="113">
        <f>'Student Services'!F39</f>
        <v>0</v>
      </c>
      <c r="C109" s="113">
        <f>'Student Services'!H39</f>
        <v>0</v>
      </c>
      <c r="D109" s="113">
        <f>'Student Services'!J39</f>
        <v>0</v>
      </c>
      <c r="E109" s="131">
        <f t="shared" si="4"/>
        <v>0</v>
      </c>
    </row>
    <row r="110" spans="1:5" s="120" customFormat="1" ht="15" customHeight="1" x14ac:dyDescent="0.25">
      <c r="A110" s="132" t="s">
        <v>321</v>
      </c>
      <c r="B110" s="133">
        <f>B109+B108+B107+B106</f>
        <v>214525</v>
      </c>
      <c r="C110" s="133">
        <f>C109+C108+C107+C106</f>
        <v>1219678</v>
      </c>
      <c r="D110" s="133">
        <f>D109+D108+D107+D106</f>
        <v>3699629</v>
      </c>
      <c r="E110" s="134">
        <f t="shared" si="4"/>
        <v>2479951</v>
      </c>
    </row>
    <row r="111" spans="1:5" ht="15" customHeight="1" x14ac:dyDescent="0.2">
      <c r="A111" s="130" t="s">
        <v>447</v>
      </c>
      <c r="B111" s="113">
        <f>'Student Services'!F32+'Student Services'!F34</f>
        <v>6618</v>
      </c>
      <c r="C111" s="113">
        <f>'Student Services'!H32+'Student Services'!H34</f>
        <v>6618</v>
      </c>
      <c r="D111" s="113">
        <f>'Student Services'!J32+'Student Services'!J34</f>
        <v>0</v>
      </c>
      <c r="E111" s="131">
        <f t="shared" si="4"/>
        <v>-6618</v>
      </c>
    </row>
    <row r="112" spans="1:5" ht="15" customHeight="1" x14ac:dyDescent="0.2">
      <c r="A112" s="130" t="s">
        <v>448</v>
      </c>
      <c r="B112" s="113">
        <f>'Student Services'!F31</f>
        <v>0</v>
      </c>
      <c r="C112" s="113">
        <f>'Student Services'!H102</f>
        <v>0</v>
      </c>
      <c r="D112" s="113">
        <f>'Student Services'!J102</f>
        <v>0</v>
      </c>
      <c r="E112" s="131">
        <f t="shared" si="4"/>
        <v>0</v>
      </c>
    </row>
    <row r="113" spans="1:5" ht="15" customHeight="1" x14ac:dyDescent="0.2">
      <c r="A113" s="130" t="s">
        <v>449</v>
      </c>
      <c r="B113" s="113">
        <f>'Student Services'!F33</f>
        <v>0</v>
      </c>
      <c r="C113" s="113">
        <f>'Student Services'!H33</f>
        <v>0</v>
      </c>
      <c r="D113" s="113">
        <f>'Student Services'!J33</f>
        <v>0</v>
      </c>
      <c r="E113" s="131">
        <f t="shared" si="4"/>
        <v>0</v>
      </c>
    </row>
    <row r="114" spans="1:5" s="120" customFormat="1" ht="15" customHeight="1" x14ac:dyDescent="0.25">
      <c r="A114" s="132" t="s">
        <v>325</v>
      </c>
      <c r="B114" s="133">
        <f>B113+B112+B111</f>
        <v>6618</v>
      </c>
      <c r="C114" s="133">
        <f>C113+C112+C111</f>
        <v>6618</v>
      </c>
      <c r="D114" s="133">
        <f>D113+D112+D111</f>
        <v>0</v>
      </c>
      <c r="E114" s="134">
        <f t="shared" si="4"/>
        <v>-6618</v>
      </c>
    </row>
    <row r="115" spans="1:5" s="120" customFormat="1" ht="15" customHeight="1" x14ac:dyDescent="0.25">
      <c r="A115" s="132" t="s">
        <v>450</v>
      </c>
      <c r="B115" s="133">
        <f>'Student Services'!F41</f>
        <v>0</v>
      </c>
      <c r="C115" s="133">
        <f>'Student Services'!H41</f>
        <v>0</v>
      </c>
      <c r="D115" s="133">
        <f>'Student Services'!J41</f>
        <v>0</v>
      </c>
      <c r="E115" s="134">
        <f>D115-C115</f>
        <v>0</v>
      </c>
    </row>
    <row r="116" spans="1:5" s="120" customFormat="1" ht="15" customHeight="1" x14ac:dyDescent="0.25">
      <c r="A116" s="132" t="s">
        <v>451</v>
      </c>
      <c r="B116" s="133">
        <f>B114+B110+B105+B101+B115</f>
        <v>5827325</v>
      </c>
      <c r="C116" s="133">
        <f>C114+C110+C105+C101+C115</f>
        <v>8279788</v>
      </c>
      <c r="D116" s="133">
        <f>D114+D110+D105+D101+D115</f>
        <v>9208842</v>
      </c>
      <c r="E116" s="134">
        <f t="shared" si="4"/>
        <v>929054</v>
      </c>
    </row>
    <row r="117" spans="1:5" ht="15" customHeight="1" x14ac:dyDescent="0.2">
      <c r="A117" s="142" t="s">
        <v>32</v>
      </c>
      <c r="B117" s="131"/>
      <c r="C117" s="131"/>
      <c r="D117" s="131"/>
      <c r="E117" s="131"/>
    </row>
    <row r="118" spans="1:5" ht="15" customHeight="1" x14ac:dyDescent="0.25">
      <c r="A118" s="132" t="s">
        <v>458</v>
      </c>
      <c r="B118" s="127" t="s">
        <v>241</v>
      </c>
      <c r="C118" s="127" t="s">
        <v>243</v>
      </c>
      <c r="D118" s="127" t="s">
        <v>243</v>
      </c>
      <c r="E118" s="128" t="str">
        <f>E96</f>
        <v>2025-26 +/-</v>
      </c>
    </row>
    <row r="119" spans="1:5" ht="15" customHeight="1" x14ac:dyDescent="0.25">
      <c r="A119" s="139"/>
      <c r="B119" s="127" t="str">
        <f>B97</f>
        <v>2024-25</v>
      </c>
      <c r="C119" s="127" t="str">
        <f>C97</f>
        <v>2024-25</v>
      </c>
      <c r="D119" s="127" t="str">
        <f>D97</f>
        <v>2025-26</v>
      </c>
      <c r="E119" s="128" t="str">
        <f>E97</f>
        <v>2024-25</v>
      </c>
    </row>
    <row r="120" spans="1:5" ht="15" customHeight="1" x14ac:dyDescent="0.2">
      <c r="A120" s="130" t="s">
        <v>309</v>
      </c>
      <c r="B120" s="113">
        <f>'Institutional Supp'!F7</f>
        <v>6440943</v>
      </c>
      <c r="C120" s="113">
        <f>'Institutional Supp'!H7</f>
        <v>7966254</v>
      </c>
      <c r="D120" s="113">
        <f>'Institutional Supp'!J7</f>
        <v>6695126</v>
      </c>
      <c r="E120" s="131">
        <f t="shared" ref="E120:E138" si="5">D120-C120</f>
        <v>-1271128</v>
      </c>
    </row>
    <row r="121" spans="1:5" ht="15" customHeight="1" x14ac:dyDescent="0.2">
      <c r="A121" s="130" t="s">
        <v>310</v>
      </c>
      <c r="B121" s="113">
        <f>'Institutional Supp'!F8</f>
        <v>114682</v>
      </c>
      <c r="C121" s="113">
        <f>'Institutional Supp'!H8</f>
        <v>92515</v>
      </c>
      <c r="D121" s="113">
        <f>'Institutional Supp'!J8</f>
        <v>83938</v>
      </c>
      <c r="E121" s="131">
        <f t="shared" si="5"/>
        <v>-8577</v>
      </c>
    </row>
    <row r="122" spans="1:5" ht="15" customHeight="1" x14ac:dyDescent="0.2">
      <c r="A122" s="130" t="s">
        <v>311</v>
      </c>
      <c r="B122" s="113">
        <f>'Institutional Supp'!F9</f>
        <v>238217</v>
      </c>
      <c r="C122" s="113">
        <f>'Institutional Supp'!H9</f>
        <v>4389889</v>
      </c>
      <c r="D122" s="113">
        <f>'Institutional Supp'!J9</f>
        <v>2808334</v>
      </c>
      <c r="E122" s="131">
        <f t="shared" si="5"/>
        <v>-1581555</v>
      </c>
    </row>
    <row r="123" spans="1:5" s="120" customFormat="1" ht="15" customHeight="1" x14ac:dyDescent="0.25">
      <c r="A123" s="132" t="s">
        <v>312</v>
      </c>
      <c r="B123" s="133">
        <f>B122+B121+B120</f>
        <v>6793842</v>
      </c>
      <c r="C123" s="133">
        <f>C122+C121+C120</f>
        <v>12448658</v>
      </c>
      <c r="D123" s="133">
        <f>D122+D121+D120</f>
        <v>9587398</v>
      </c>
      <c r="E123" s="134">
        <f t="shared" si="5"/>
        <v>-2861260</v>
      </c>
    </row>
    <row r="124" spans="1:5" ht="15" customHeight="1" x14ac:dyDescent="0.2">
      <c r="A124" s="130" t="s">
        <v>440</v>
      </c>
      <c r="B124" s="113">
        <f>'Institutional Supp'!F12</f>
        <v>6875</v>
      </c>
      <c r="C124" s="113">
        <f>'Institutional Supp'!H12</f>
        <v>40374</v>
      </c>
      <c r="D124" s="113">
        <f>'Institutional Supp'!J12</f>
        <v>10100</v>
      </c>
      <c r="E124" s="131">
        <f t="shared" si="5"/>
        <v>-30274</v>
      </c>
    </row>
    <row r="125" spans="1:5" ht="15" customHeight="1" x14ac:dyDescent="0.2">
      <c r="A125" s="130" t="s">
        <v>441</v>
      </c>
      <c r="B125" s="113">
        <f>'Institutional Supp'!F14</f>
        <v>1179482</v>
      </c>
      <c r="C125" s="113">
        <f>'Institutional Supp'!H14</f>
        <v>1124303</v>
      </c>
      <c r="D125" s="113">
        <f>'Institutional Supp'!J14</f>
        <v>1398974</v>
      </c>
      <c r="E125" s="131">
        <f t="shared" si="5"/>
        <v>274671</v>
      </c>
    </row>
    <row r="126" spans="1:5" ht="15" customHeight="1" x14ac:dyDescent="0.2">
      <c r="A126" s="130" t="s">
        <v>442</v>
      </c>
      <c r="B126" s="113">
        <f>'Institutional Supp'!F16</f>
        <v>538319</v>
      </c>
      <c r="C126" s="113">
        <f>'Institutional Supp'!H16</f>
        <v>743359</v>
      </c>
      <c r="D126" s="113">
        <f>'Institutional Supp'!J16</f>
        <v>108971</v>
      </c>
      <c r="E126" s="131">
        <f t="shared" si="5"/>
        <v>-634388</v>
      </c>
    </row>
    <row r="127" spans="1:5" s="120" customFormat="1" ht="15" customHeight="1" x14ac:dyDescent="0.25">
      <c r="A127" s="132" t="s">
        <v>316</v>
      </c>
      <c r="B127" s="133">
        <f>B126+B125+B124</f>
        <v>1724676</v>
      </c>
      <c r="C127" s="133">
        <f>C126+C125+C124</f>
        <v>1908036</v>
      </c>
      <c r="D127" s="133">
        <f>D126+D125+D124</f>
        <v>1518045</v>
      </c>
      <c r="E127" s="134">
        <f t="shared" si="5"/>
        <v>-389991</v>
      </c>
    </row>
    <row r="128" spans="1:5" ht="15" customHeight="1" x14ac:dyDescent="0.2">
      <c r="A128" s="130" t="s">
        <v>443</v>
      </c>
      <c r="B128" s="113">
        <f>'Institutional Supp'!F27</f>
        <v>1019976</v>
      </c>
      <c r="C128" s="113">
        <f>'Institutional Supp'!H27</f>
        <v>824483</v>
      </c>
      <c r="D128" s="113">
        <f>'Institutional Supp'!J27</f>
        <v>969727</v>
      </c>
      <c r="E128" s="131">
        <f t="shared" si="5"/>
        <v>145244</v>
      </c>
    </row>
    <row r="129" spans="1:7" ht="15" customHeight="1" x14ac:dyDescent="0.2">
      <c r="A129" s="130" t="s">
        <v>444</v>
      </c>
      <c r="B129" s="113">
        <f>'Institutional Supp'!F29</f>
        <v>3974410</v>
      </c>
      <c r="C129" s="113">
        <f>'Institutional Supp'!H29</f>
        <v>5194642</v>
      </c>
      <c r="D129" s="113">
        <f>'Institutional Supp'!J29</f>
        <v>12847440</v>
      </c>
      <c r="E129" s="131">
        <f t="shared" si="5"/>
        <v>7652798</v>
      </c>
    </row>
    <row r="130" spans="1:7" ht="15" customHeight="1" x14ac:dyDescent="0.2">
      <c r="A130" s="130" t="s">
        <v>445</v>
      </c>
      <c r="B130" s="113">
        <f>'Institutional Supp'!F37</f>
        <v>0</v>
      </c>
      <c r="C130" s="113">
        <f>'Institutional Supp'!H37</f>
        <v>0</v>
      </c>
      <c r="D130" s="113">
        <f>'Institutional Supp'!J37</f>
        <v>0</v>
      </c>
      <c r="E130" s="131">
        <f t="shared" si="5"/>
        <v>0</v>
      </c>
    </row>
    <row r="131" spans="1:7" ht="15" customHeight="1" x14ac:dyDescent="0.2">
      <c r="A131" s="130" t="s">
        <v>446</v>
      </c>
      <c r="B131" s="113">
        <f>'Institutional Supp'!F39</f>
        <v>0</v>
      </c>
      <c r="C131" s="113">
        <f>'Institutional Supp'!H39</f>
        <v>0</v>
      </c>
      <c r="D131" s="113">
        <f>'Institutional Supp'!J39</f>
        <v>0</v>
      </c>
      <c r="E131" s="131">
        <f t="shared" si="5"/>
        <v>0</v>
      </c>
    </row>
    <row r="132" spans="1:7" s="120" customFormat="1" ht="15" customHeight="1" x14ac:dyDescent="0.25">
      <c r="A132" s="132" t="s">
        <v>321</v>
      </c>
      <c r="B132" s="133">
        <f>B131+B130+B129+B128</f>
        <v>4994386</v>
      </c>
      <c r="C132" s="133">
        <f>C131+C130+C129+C128</f>
        <v>6019125</v>
      </c>
      <c r="D132" s="133">
        <f>D131+D130+D129+D128</f>
        <v>13817167</v>
      </c>
      <c r="E132" s="134">
        <f t="shared" si="5"/>
        <v>7798042</v>
      </c>
    </row>
    <row r="133" spans="1:7" ht="15" customHeight="1" x14ac:dyDescent="0.2">
      <c r="A133" s="130" t="s">
        <v>447</v>
      </c>
      <c r="B133" s="113">
        <f>'Institutional Supp'!F32+'Institutional Supp'!F34</f>
        <v>0</v>
      </c>
      <c r="C133" s="113">
        <f>'Institutional Supp'!H32+'Institutional Supp'!H34</f>
        <v>43359</v>
      </c>
      <c r="D133" s="113">
        <f>'Institutional Supp'!J32+'Institutional Supp'!J34</f>
        <v>64575</v>
      </c>
      <c r="E133" s="131">
        <f t="shared" si="5"/>
        <v>21216</v>
      </c>
    </row>
    <row r="134" spans="1:7" ht="15" customHeight="1" x14ac:dyDescent="0.2">
      <c r="A134" s="130" t="s">
        <v>448</v>
      </c>
      <c r="B134" s="113">
        <f>'Institutional Supp'!F31</f>
        <v>0</v>
      </c>
      <c r="C134" s="113">
        <f>'Institutional Supp'!H31</f>
        <v>0</v>
      </c>
      <c r="D134" s="113">
        <f>'Institutional Supp'!J31</f>
        <v>0</v>
      </c>
      <c r="E134" s="131">
        <f t="shared" si="5"/>
        <v>0</v>
      </c>
    </row>
    <row r="135" spans="1:7" ht="15" customHeight="1" x14ac:dyDescent="0.2">
      <c r="A135" s="130" t="s">
        <v>449</v>
      </c>
      <c r="B135" s="113">
        <f>'Institutional Supp'!F33</f>
        <v>0</v>
      </c>
      <c r="C135" s="113">
        <f>'Institutional Supp'!H33</f>
        <v>0</v>
      </c>
      <c r="D135" s="113">
        <f>'Institutional Supp'!J33</f>
        <v>0</v>
      </c>
      <c r="E135" s="131">
        <f t="shared" si="5"/>
        <v>0</v>
      </c>
    </row>
    <row r="136" spans="1:7" s="120" customFormat="1" ht="15" customHeight="1" x14ac:dyDescent="0.25">
      <c r="A136" s="132" t="s">
        <v>325</v>
      </c>
      <c r="B136" s="133">
        <f>B135+B134+B133</f>
        <v>0</v>
      </c>
      <c r="C136" s="133">
        <f>C135+C134+C133</f>
        <v>43359</v>
      </c>
      <c r="D136" s="133">
        <f>D135+D134+D133</f>
        <v>64575</v>
      </c>
      <c r="E136" s="134">
        <f t="shared" si="5"/>
        <v>21216</v>
      </c>
    </row>
    <row r="137" spans="1:7" s="120" customFormat="1" ht="15" customHeight="1" x14ac:dyDescent="0.25">
      <c r="A137" s="132" t="s">
        <v>450</v>
      </c>
      <c r="B137" s="133">
        <f>'Institutional Supp'!F41</f>
        <v>0</v>
      </c>
      <c r="C137" s="133">
        <f>'Institutional Supp'!H41</f>
        <v>0</v>
      </c>
      <c r="D137" s="133">
        <f>'Institutional Supp'!J41</f>
        <v>0</v>
      </c>
      <c r="E137" s="134">
        <f>D137-C137</f>
        <v>0</v>
      </c>
    </row>
    <row r="138" spans="1:7" s="120" customFormat="1" ht="15" customHeight="1" x14ac:dyDescent="0.25">
      <c r="A138" s="139" t="s">
        <v>451</v>
      </c>
      <c r="B138" s="140">
        <f>B136+B132+B127+B123+B137</f>
        <v>13512904</v>
      </c>
      <c r="C138" s="140">
        <f>C136+C132+C127+C123+C137</f>
        <v>20419178</v>
      </c>
      <c r="D138" s="140">
        <f>D136+D132+D127+D123+D137</f>
        <v>24987185</v>
      </c>
      <c r="E138" s="141">
        <f t="shared" si="5"/>
        <v>4568007</v>
      </c>
    </row>
    <row r="139" spans="1:7" ht="15" customHeight="1" x14ac:dyDescent="0.25">
      <c r="A139" s="63" t="s">
        <v>235</v>
      </c>
    </row>
    <row r="140" spans="1:7" ht="15" customHeight="1" x14ac:dyDescent="0.25">
      <c r="A140" s="63" t="s">
        <v>454</v>
      </c>
      <c r="C140" s="121" t="s">
        <v>2</v>
      </c>
      <c r="D140" s="122" t="str">
        <f>Revenue!B2</f>
        <v>University of New Orleans</v>
      </c>
      <c r="E140" s="122"/>
      <c r="F140" s="66"/>
      <c r="G140" s="66"/>
    </row>
    <row r="141" spans="1:7" ht="15" customHeight="1" thickBot="1" x14ac:dyDescent="0.3">
      <c r="A141" s="73" t="s">
        <v>435</v>
      </c>
      <c r="B141" s="123"/>
      <c r="C141" s="123"/>
      <c r="D141" s="123"/>
      <c r="E141" s="123"/>
      <c r="F141" s="74"/>
      <c r="G141" s="74"/>
    </row>
    <row r="142" spans="1:7" ht="15" customHeight="1" thickTop="1" x14ac:dyDescent="0.2">
      <c r="A142" s="90" t="s">
        <v>32</v>
      </c>
      <c r="B142" s="125"/>
      <c r="C142" s="125"/>
      <c r="D142" s="125"/>
      <c r="E142" s="143"/>
    </row>
    <row r="143" spans="1:7" ht="15" customHeight="1" x14ac:dyDescent="0.25">
      <c r="A143" s="144" t="s">
        <v>459</v>
      </c>
      <c r="B143" s="127" t="s">
        <v>241</v>
      </c>
      <c r="C143" s="127" t="s">
        <v>243</v>
      </c>
      <c r="D143" s="127" t="s">
        <v>243</v>
      </c>
      <c r="E143" s="128" t="str">
        <f>E118</f>
        <v>2025-26 +/-</v>
      </c>
    </row>
    <row r="144" spans="1:7" ht="15" customHeight="1" x14ac:dyDescent="0.25">
      <c r="A144" s="145" t="s">
        <v>460</v>
      </c>
      <c r="B144" s="127" t="str">
        <f>B119</f>
        <v>2024-25</v>
      </c>
      <c r="C144" s="127" t="str">
        <f>C119</f>
        <v>2024-25</v>
      </c>
      <c r="D144" s="127" t="str">
        <f>D119</f>
        <v>2025-26</v>
      </c>
      <c r="E144" s="128" t="str">
        <f>E119</f>
        <v>2024-25</v>
      </c>
    </row>
    <row r="145" spans="1:5" ht="15" customHeight="1" x14ac:dyDescent="0.2">
      <c r="A145" s="130" t="s">
        <v>309</v>
      </c>
      <c r="B145" s="113">
        <f>Scholarships!F7</f>
        <v>0</v>
      </c>
      <c r="C145" s="113">
        <f>Scholarships!H7</f>
        <v>0</v>
      </c>
      <c r="D145" s="113">
        <f>Scholarships!J7</f>
        <v>0</v>
      </c>
      <c r="E145" s="131">
        <f t="shared" ref="E145:E163" si="6">D145-C145</f>
        <v>0</v>
      </c>
    </row>
    <row r="146" spans="1:5" ht="15" customHeight="1" x14ac:dyDescent="0.2">
      <c r="A146" s="130" t="s">
        <v>310</v>
      </c>
      <c r="B146" s="113">
        <f>Scholarships!F8</f>
        <v>0</v>
      </c>
      <c r="C146" s="113">
        <f>Scholarships!H8</f>
        <v>0</v>
      </c>
      <c r="D146" s="113">
        <f>Scholarships!J8</f>
        <v>0</v>
      </c>
      <c r="E146" s="131">
        <f t="shared" si="6"/>
        <v>0</v>
      </c>
    </row>
    <row r="147" spans="1:5" ht="15" customHeight="1" x14ac:dyDescent="0.2">
      <c r="A147" s="130" t="s">
        <v>311</v>
      </c>
      <c r="B147" s="113">
        <f>Scholarships!F9</f>
        <v>0</v>
      </c>
      <c r="C147" s="113">
        <f>Scholarships!H9</f>
        <v>0</v>
      </c>
      <c r="D147" s="113">
        <f>Scholarships!J9</f>
        <v>0</v>
      </c>
      <c r="E147" s="131">
        <f t="shared" si="6"/>
        <v>0</v>
      </c>
    </row>
    <row r="148" spans="1:5" s="120" customFormat="1" ht="15" customHeight="1" x14ac:dyDescent="0.25">
      <c r="A148" s="132" t="s">
        <v>312</v>
      </c>
      <c r="B148" s="133">
        <f>B147+B146+B145</f>
        <v>0</v>
      </c>
      <c r="C148" s="133">
        <f>C147+C146+C145</f>
        <v>0</v>
      </c>
      <c r="D148" s="133">
        <f>D147+D146+D145</f>
        <v>0</v>
      </c>
      <c r="E148" s="134">
        <f t="shared" si="6"/>
        <v>0</v>
      </c>
    </row>
    <row r="149" spans="1:5" ht="15" customHeight="1" x14ac:dyDescent="0.2">
      <c r="A149" s="130" t="s">
        <v>440</v>
      </c>
      <c r="B149" s="113">
        <f>Scholarships!F12</f>
        <v>0</v>
      </c>
      <c r="C149" s="113">
        <f>Scholarships!H12</f>
        <v>0</v>
      </c>
      <c r="D149" s="113">
        <f>Scholarships!J12</f>
        <v>0</v>
      </c>
      <c r="E149" s="131">
        <f t="shared" si="6"/>
        <v>0</v>
      </c>
    </row>
    <row r="150" spans="1:5" ht="15" customHeight="1" x14ac:dyDescent="0.2">
      <c r="A150" s="130" t="s">
        <v>441</v>
      </c>
      <c r="B150" s="113">
        <f>Scholarships!F14</f>
        <v>0</v>
      </c>
      <c r="C150" s="113">
        <f>Scholarships!H14</f>
        <v>0</v>
      </c>
      <c r="D150" s="113">
        <f>Scholarships!J16</f>
        <v>0</v>
      </c>
      <c r="E150" s="131">
        <f t="shared" si="6"/>
        <v>0</v>
      </c>
    </row>
    <row r="151" spans="1:5" ht="15" customHeight="1" x14ac:dyDescent="0.2">
      <c r="A151" s="130" t="s">
        <v>442</v>
      </c>
      <c r="B151" s="113">
        <f>Scholarships!F16</f>
        <v>0</v>
      </c>
      <c r="C151" s="113">
        <f>Scholarships!H16</f>
        <v>0</v>
      </c>
      <c r="D151" s="113">
        <f>Scholarships!J16</f>
        <v>0</v>
      </c>
      <c r="E151" s="131">
        <f t="shared" si="6"/>
        <v>0</v>
      </c>
    </row>
    <row r="152" spans="1:5" s="120" customFormat="1" ht="15" customHeight="1" x14ac:dyDescent="0.25">
      <c r="A152" s="132" t="s">
        <v>316</v>
      </c>
      <c r="B152" s="133">
        <f>B151+B150+B149</f>
        <v>0</v>
      </c>
      <c r="C152" s="133">
        <f>C151+C150+C149</f>
        <v>0</v>
      </c>
      <c r="D152" s="133">
        <f>D151+D150+D149</f>
        <v>0</v>
      </c>
      <c r="E152" s="134">
        <f t="shared" si="6"/>
        <v>0</v>
      </c>
    </row>
    <row r="153" spans="1:5" ht="15" customHeight="1" x14ac:dyDescent="0.2">
      <c r="A153" s="130" t="s">
        <v>443</v>
      </c>
      <c r="B153" s="113">
        <f>Scholarships!F27</f>
        <v>0</v>
      </c>
      <c r="C153" s="113">
        <f>Scholarships!H27</f>
        <v>0</v>
      </c>
      <c r="D153" s="113">
        <f>Scholarships!J27</f>
        <v>0</v>
      </c>
      <c r="E153" s="131">
        <f t="shared" si="6"/>
        <v>0</v>
      </c>
    </row>
    <row r="154" spans="1:5" ht="15" customHeight="1" x14ac:dyDescent="0.2">
      <c r="A154" s="130" t="s">
        <v>444</v>
      </c>
      <c r="B154" s="113">
        <f>Scholarships!F29</f>
        <v>6406890</v>
      </c>
      <c r="C154" s="113">
        <f>Scholarships!H29</f>
        <v>5975825</v>
      </c>
      <c r="D154" s="113">
        <f>Scholarships!J29</f>
        <v>5504625</v>
      </c>
      <c r="E154" s="131">
        <f t="shared" si="6"/>
        <v>-471200</v>
      </c>
    </row>
    <row r="155" spans="1:5" ht="15" customHeight="1" x14ac:dyDescent="0.2">
      <c r="A155" s="130" t="s">
        <v>445</v>
      </c>
      <c r="B155" s="113">
        <f>Scholarships!F37</f>
        <v>0</v>
      </c>
      <c r="C155" s="113">
        <f>Scholarships!H37</f>
        <v>0</v>
      </c>
      <c r="D155" s="113">
        <f>Scholarships!J37</f>
        <v>0</v>
      </c>
      <c r="E155" s="131">
        <f t="shared" si="6"/>
        <v>0</v>
      </c>
    </row>
    <row r="156" spans="1:5" ht="15" customHeight="1" x14ac:dyDescent="0.2">
      <c r="A156" s="130" t="s">
        <v>446</v>
      </c>
      <c r="B156" s="113">
        <f>Scholarships!F39</f>
        <v>0</v>
      </c>
      <c r="C156" s="113">
        <f>Scholarships!H39</f>
        <v>0</v>
      </c>
      <c r="D156" s="113">
        <f>Scholarships!J39</f>
        <v>0</v>
      </c>
      <c r="E156" s="131">
        <f t="shared" si="6"/>
        <v>0</v>
      </c>
    </row>
    <row r="157" spans="1:5" s="120" customFormat="1" ht="15" customHeight="1" x14ac:dyDescent="0.25">
      <c r="A157" s="132" t="s">
        <v>321</v>
      </c>
      <c r="B157" s="133">
        <f>B156+B155+B154+B153</f>
        <v>6406890</v>
      </c>
      <c r="C157" s="133">
        <f>C156+C155+C154+C153</f>
        <v>5975825</v>
      </c>
      <c r="D157" s="133">
        <f>D156+D155+D154+D153</f>
        <v>5504625</v>
      </c>
      <c r="E157" s="134">
        <f t="shared" si="6"/>
        <v>-471200</v>
      </c>
    </row>
    <row r="158" spans="1:5" ht="15" customHeight="1" x14ac:dyDescent="0.2">
      <c r="A158" s="130" t="s">
        <v>447</v>
      </c>
      <c r="B158" s="113">
        <f>Scholarships!F32+Scholarships!F34</f>
        <v>0</v>
      </c>
      <c r="C158" s="113">
        <f>Scholarships!H32+Scholarships!H34</f>
        <v>0</v>
      </c>
      <c r="D158" s="113">
        <f>Scholarships!J32+Scholarships!J34</f>
        <v>0</v>
      </c>
      <c r="E158" s="131">
        <f t="shared" si="6"/>
        <v>0</v>
      </c>
    </row>
    <row r="159" spans="1:5" ht="15" customHeight="1" x14ac:dyDescent="0.2">
      <c r="A159" s="130" t="s">
        <v>448</v>
      </c>
      <c r="B159" s="113">
        <f>Scholarships!F31</f>
        <v>0</v>
      </c>
      <c r="C159" s="113">
        <f>Scholarships!H31</f>
        <v>0</v>
      </c>
      <c r="D159" s="113">
        <f>Scholarships!J31</f>
        <v>0</v>
      </c>
      <c r="E159" s="131">
        <f t="shared" si="6"/>
        <v>0</v>
      </c>
    </row>
    <row r="160" spans="1:5" ht="15" customHeight="1" x14ac:dyDescent="0.2">
      <c r="A160" s="130" t="s">
        <v>449</v>
      </c>
      <c r="B160" s="113">
        <f>Scholarships!F33</f>
        <v>0</v>
      </c>
      <c r="C160" s="113">
        <f>Scholarships!H33</f>
        <v>0</v>
      </c>
      <c r="D160" s="113">
        <f>Scholarships!J33</f>
        <v>0</v>
      </c>
      <c r="E160" s="131">
        <f t="shared" si="6"/>
        <v>0</v>
      </c>
    </row>
    <row r="161" spans="1:5" s="120" customFormat="1" ht="15" customHeight="1" x14ac:dyDescent="0.25">
      <c r="A161" s="132" t="s">
        <v>325</v>
      </c>
      <c r="B161" s="133">
        <f>B160+B159+B158</f>
        <v>0</v>
      </c>
      <c r="C161" s="133">
        <f>C160+C159+C158</f>
        <v>0</v>
      </c>
      <c r="D161" s="133">
        <f>D160+D159+D158</f>
        <v>0</v>
      </c>
      <c r="E161" s="134">
        <f t="shared" si="6"/>
        <v>0</v>
      </c>
    </row>
    <row r="162" spans="1:5" s="120" customFormat="1" ht="15" customHeight="1" x14ac:dyDescent="0.25">
      <c r="A162" s="132" t="s">
        <v>450</v>
      </c>
      <c r="B162" s="133">
        <f>Scholarships!F41</f>
        <v>0</v>
      </c>
      <c r="C162" s="133">
        <f>Scholarships!H41</f>
        <v>0</v>
      </c>
      <c r="D162" s="133">
        <f>Scholarships!J41</f>
        <v>0</v>
      </c>
      <c r="E162" s="134">
        <f>D162-C162</f>
        <v>0</v>
      </c>
    </row>
    <row r="163" spans="1:5" s="120" customFormat="1" ht="15" customHeight="1" x14ac:dyDescent="0.25">
      <c r="A163" s="132" t="s">
        <v>451</v>
      </c>
      <c r="B163" s="133">
        <f>B161+B157+B152+B148+B162</f>
        <v>6406890</v>
      </c>
      <c r="C163" s="133">
        <f>C161+C157+C152+C148+C162</f>
        <v>5975825</v>
      </c>
      <c r="D163" s="133">
        <f>D161+D157+D152+D148+D162</f>
        <v>5504625</v>
      </c>
      <c r="E163" s="134">
        <f t="shared" si="6"/>
        <v>-471200</v>
      </c>
    </row>
    <row r="164" spans="1:5" ht="15" customHeight="1" x14ac:dyDescent="0.25">
      <c r="A164" s="146" t="s">
        <v>32</v>
      </c>
      <c r="B164" s="136"/>
      <c r="C164" s="136"/>
      <c r="D164" s="136"/>
      <c r="E164" s="137"/>
    </row>
    <row r="165" spans="1:5" ht="15" customHeight="1" x14ac:dyDescent="0.25">
      <c r="A165" s="132" t="s">
        <v>461</v>
      </c>
      <c r="B165" s="127" t="s">
        <v>241</v>
      </c>
      <c r="C165" s="127" t="s">
        <v>243</v>
      </c>
      <c r="D165" s="127" t="s">
        <v>243</v>
      </c>
      <c r="E165" s="128" t="str">
        <f>E143</f>
        <v>2025-26 +/-</v>
      </c>
    </row>
    <row r="166" spans="1:5" ht="15" customHeight="1" x14ac:dyDescent="0.25">
      <c r="A166" s="147" t="s">
        <v>462</v>
      </c>
      <c r="B166" s="127" t="str">
        <f>B144</f>
        <v>2024-25</v>
      </c>
      <c r="C166" s="127" t="str">
        <f>C144</f>
        <v>2024-25</v>
      </c>
      <c r="D166" s="127" t="str">
        <f>D144</f>
        <v>2025-26</v>
      </c>
      <c r="E166" s="128" t="str">
        <f>E144</f>
        <v>2024-25</v>
      </c>
    </row>
    <row r="167" spans="1:5" ht="15" customHeight="1" x14ac:dyDescent="0.2">
      <c r="A167" s="130" t="s">
        <v>309</v>
      </c>
      <c r="B167" s="113">
        <f>'OP&amp;M'!F7</f>
        <v>407279</v>
      </c>
      <c r="C167" s="113">
        <f>'OP&amp;M'!H7</f>
        <v>407321</v>
      </c>
      <c r="D167" s="113">
        <f>'OP&amp;M'!J7</f>
        <v>363895</v>
      </c>
      <c r="E167" s="131">
        <f t="shared" ref="E167:E185" si="7">D167-C167</f>
        <v>-43426</v>
      </c>
    </row>
    <row r="168" spans="1:5" ht="15" customHeight="1" x14ac:dyDescent="0.2">
      <c r="A168" s="130" t="s">
        <v>310</v>
      </c>
      <c r="B168" s="113">
        <f>'OP&amp;M'!F8</f>
        <v>1931</v>
      </c>
      <c r="C168" s="113">
        <f>'OP&amp;M'!H8</f>
        <v>1931</v>
      </c>
      <c r="D168" s="113">
        <f>'OP&amp;M'!J8</f>
        <v>0</v>
      </c>
      <c r="E168" s="131">
        <f t="shared" si="7"/>
        <v>-1931</v>
      </c>
    </row>
    <row r="169" spans="1:5" ht="15" customHeight="1" x14ac:dyDescent="0.2">
      <c r="A169" s="130" t="s">
        <v>311</v>
      </c>
      <c r="B169" s="113">
        <f>'OP&amp;M'!F9</f>
        <v>182195</v>
      </c>
      <c r="C169" s="113">
        <f>'OP&amp;M'!H9</f>
        <v>182195</v>
      </c>
      <c r="D169" s="113">
        <f>'OP&amp;M'!J9</f>
        <v>168847</v>
      </c>
      <c r="E169" s="131">
        <f t="shared" si="7"/>
        <v>-13348</v>
      </c>
    </row>
    <row r="170" spans="1:5" s="120" customFormat="1" ht="15" customHeight="1" x14ac:dyDescent="0.25">
      <c r="A170" s="132" t="s">
        <v>312</v>
      </c>
      <c r="B170" s="133">
        <f>B169+B168+B167</f>
        <v>591405</v>
      </c>
      <c r="C170" s="133">
        <f>C169+C168+C167</f>
        <v>591447</v>
      </c>
      <c r="D170" s="133">
        <f>D169+D168+D167</f>
        <v>532742</v>
      </c>
      <c r="E170" s="134">
        <f t="shared" si="7"/>
        <v>-58705</v>
      </c>
    </row>
    <row r="171" spans="1:5" ht="15" customHeight="1" x14ac:dyDescent="0.2">
      <c r="A171" s="130" t="s">
        <v>440</v>
      </c>
      <c r="B171" s="113">
        <f>'OP&amp;M'!F12</f>
        <v>355</v>
      </c>
      <c r="C171" s="113">
        <f>'OP&amp;M'!H12</f>
        <v>355</v>
      </c>
      <c r="D171" s="113">
        <f>'OP&amp;M'!J12</f>
        <v>500</v>
      </c>
      <c r="E171" s="131">
        <f t="shared" si="7"/>
        <v>145</v>
      </c>
    </row>
    <row r="172" spans="1:5" ht="15" customHeight="1" x14ac:dyDescent="0.2">
      <c r="A172" s="130" t="s">
        <v>441</v>
      </c>
      <c r="B172" s="113">
        <f>'OP&amp;M'!F14</f>
        <v>15379361</v>
      </c>
      <c r="C172" s="113">
        <f>'OP&amp;M'!H14</f>
        <v>12861072</v>
      </c>
      <c r="D172" s="113">
        <f>'OP&amp;M'!J14</f>
        <v>10922414</v>
      </c>
      <c r="E172" s="131">
        <f t="shared" si="7"/>
        <v>-1938658</v>
      </c>
    </row>
    <row r="173" spans="1:5" ht="15" customHeight="1" x14ac:dyDescent="0.2">
      <c r="A173" s="130" t="s">
        <v>442</v>
      </c>
      <c r="B173" s="113">
        <f>'OP&amp;M'!F16</f>
        <v>141</v>
      </c>
      <c r="C173" s="113">
        <f>'OP&amp;M'!H16</f>
        <v>163</v>
      </c>
      <c r="D173" s="113">
        <f>'OP&amp;M'!J16</f>
        <v>57500</v>
      </c>
      <c r="E173" s="131">
        <f t="shared" si="7"/>
        <v>57337</v>
      </c>
    </row>
    <row r="174" spans="1:5" s="120" customFormat="1" ht="15" customHeight="1" x14ac:dyDescent="0.25">
      <c r="A174" s="132" t="s">
        <v>316</v>
      </c>
      <c r="B174" s="133">
        <f>B173+B172+B171</f>
        <v>15379857</v>
      </c>
      <c r="C174" s="133">
        <f>C173+C172+C171</f>
        <v>12861590</v>
      </c>
      <c r="D174" s="133">
        <f>D173+D172+D171</f>
        <v>10980414</v>
      </c>
      <c r="E174" s="134">
        <f t="shared" si="7"/>
        <v>-1881176</v>
      </c>
    </row>
    <row r="175" spans="1:5" ht="15" customHeight="1" x14ac:dyDescent="0.2">
      <c r="A175" s="130" t="s">
        <v>443</v>
      </c>
      <c r="B175" s="113">
        <f>'OP&amp;M'!F27</f>
        <v>0</v>
      </c>
      <c r="C175" s="113">
        <f>'OP&amp;M'!H27</f>
        <v>0</v>
      </c>
      <c r="D175" s="113">
        <f>'OP&amp;M'!J27</f>
        <v>16000</v>
      </c>
      <c r="E175" s="131">
        <f t="shared" si="7"/>
        <v>16000</v>
      </c>
    </row>
    <row r="176" spans="1:5" ht="15" customHeight="1" x14ac:dyDescent="0.2">
      <c r="A176" s="130" t="s">
        <v>444</v>
      </c>
      <c r="B176" s="113">
        <f>'OP&amp;M'!F29</f>
        <v>3446863</v>
      </c>
      <c r="C176" s="113">
        <f>'OP&amp;M'!H29</f>
        <v>4658191</v>
      </c>
      <c r="D176" s="113">
        <f>'OP&amp;M'!J29</f>
        <v>11449319</v>
      </c>
      <c r="E176" s="131">
        <f t="shared" si="7"/>
        <v>6791128</v>
      </c>
    </row>
    <row r="177" spans="1:5" ht="15" customHeight="1" x14ac:dyDescent="0.2">
      <c r="A177" s="130" t="s">
        <v>445</v>
      </c>
      <c r="B177" s="113">
        <f>'OP&amp;M'!F37</f>
        <v>0</v>
      </c>
      <c r="C177" s="113">
        <f>'OP&amp;M'!H37</f>
        <v>0</v>
      </c>
      <c r="D177" s="113">
        <f>'OP&amp;M'!J37</f>
        <v>0</v>
      </c>
      <c r="E177" s="131">
        <f t="shared" si="7"/>
        <v>0</v>
      </c>
    </row>
    <row r="178" spans="1:5" ht="15" customHeight="1" x14ac:dyDescent="0.2">
      <c r="A178" s="130" t="s">
        <v>446</v>
      </c>
      <c r="B178" s="113">
        <f>'OP&amp;M'!F39</f>
        <v>0</v>
      </c>
      <c r="C178" s="113">
        <f>'OP&amp;M'!H39</f>
        <v>0</v>
      </c>
      <c r="D178" s="113">
        <f>'OP&amp;M'!J39</f>
        <v>0</v>
      </c>
      <c r="E178" s="131">
        <f t="shared" si="7"/>
        <v>0</v>
      </c>
    </row>
    <row r="179" spans="1:5" s="120" customFormat="1" ht="15" customHeight="1" x14ac:dyDescent="0.25">
      <c r="A179" s="132" t="s">
        <v>321</v>
      </c>
      <c r="B179" s="133">
        <f>B178+B177+B176+B175</f>
        <v>3446863</v>
      </c>
      <c r="C179" s="133">
        <f>C178+C177+C176+C175</f>
        <v>4658191</v>
      </c>
      <c r="D179" s="133">
        <f>D178+D177+D176+D175</f>
        <v>11465319</v>
      </c>
      <c r="E179" s="134">
        <f t="shared" si="7"/>
        <v>6807128</v>
      </c>
    </row>
    <row r="180" spans="1:5" ht="15" customHeight="1" x14ac:dyDescent="0.2">
      <c r="A180" s="130" t="s">
        <v>447</v>
      </c>
      <c r="B180" s="113">
        <f>'OP&amp;M'!F32+'OP&amp;M'!F34</f>
        <v>0</v>
      </c>
      <c r="C180" s="113">
        <f>'OP&amp;M'!H32+'OP&amp;M'!H34</f>
        <v>0</v>
      </c>
      <c r="D180" s="113">
        <f>'OP&amp;M'!J32+'OP&amp;M'!J34</f>
        <v>0</v>
      </c>
      <c r="E180" s="131">
        <f t="shared" si="7"/>
        <v>0</v>
      </c>
    </row>
    <row r="181" spans="1:5" ht="15" customHeight="1" x14ac:dyDescent="0.2">
      <c r="A181" s="130" t="s">
        <v>448</v>
      </c>
      <c r="B181" s="113">
        <f>'OP&amp;M'!F31</f>
        <v>0</v>
      </c>
      <c r="C181" s="113">
        <f>'OP&amp;M'!H31</f>
        <v>0</v>
      </c>
      <c r="D181" s="113">
        <f>'OP&amp;M'!J31</f>
        <v>0</v>
      </c>
      <c r="E181" s="131">
        <f t="shared" si="7"/>
        <v>0</v>
      </c>
    </row>
    <row r="182" spans="1:5" ht="15" customHeight="1" x14ac:dyDescent="0.2">
      <c r="A182" s="130" t="s">
        <v>449</v>
      </c>
      <c r="B182" s="113">
        <f>'OP&amp;M'!F33</f>
        <v>0</v>
      </c>
      <c r="C182" s="113">
        <f>'OP&amp;M'!H33</f>
        <v>0</v>
      </c>
      <c r="D182" s="113">
        <f>'OP&amp;M'!J33</f>
        <v>0</v>
      </c>
      <c r="E182" s="131">
        <f t="shared" si="7"/>
        <v>0</v>
      </c>
    </row>
    <row r="183" spans="1:5" s="120" customFormat="1" ht="15" customHeight="1" x14ac:dyDescent="0.25">
      <c r="A183" s="132" t="s">
        <v>325</v>
      </c>
      <c r="B183" s="133">
        <f>B182+B181+B180</f>
        <v>0</v>
      </c>
      <c r="C183" s="133">
        <f>C182+C181+C180</f>
        <v>0</v>
      </c>
      <c r="D183" s="133">
        <f>D182+D181+D180</f>
        <v>0</v>
      </c>
      <c r="E183" s="134">
        <f t="shared" si="7"/>
        <v>0</v>
      </c>
    </row>
    <row r="184" spans="1:5" s="120" customFormat="1" ht="15" customHeight="1" x14ac:dyDescent="0.25">
      <c r="A184" s="132" t="s">
        <v>450</v>
      </c>
      <c r="B184" s="133">
        <f>'OP&amp;M'!F41</f>
        <v>0</v>
      </c>
      <c r="C184" s="133">
        <f>'OP&amp;M'!H41</f>
        <v>0</v>
      </c>
      <c r="D184" s="133">
        <f>'OP&amp;M'!J41</f>
        <v>0</v>
      </c>
      <c r="E184" s="134">
        <f>D184-C184</f>
        <v>0</v>
      </c>
    </row>
    <row r="185" spans="1:5" s="120" customFormat="1" ht="15" customHeight="1" x14ac:dyDescent="0.25">
      <c r="A185" s="132" t="s">
        <v>451</v>
      </c>
      <c r="B185" s="133">
        <f>B183+B179+B174+B170+B184</f>
        <v>19418125</v>
      </c>
      <c r="C185" s="133">
        <f>C183+C179+C174+C170+C184</f>
        <v>18111228</v>
      </c>
      <c r="D185" s="133">
        <f>D183+D179+D174+D170+D184</f>
        <v>22978475</v>
      </c>
      <c r="E185" s="134">
        <f t="shared" si="7"/>
        <v>4867247</v>
      </c>
    </row>
    <row r="186" spans="1:5" ht="15" customHeight="1" x14ac:dyDescent="0.2">
      <c r="A186" s="135"/>
      <c r="B186" s="136"/>
      <c r="C186" s="136"/>
      <c r="D186" s="136"/>
      <c r="E186" s="137"/>
    </row>
    <row r="187" spans="1:5" ht="15" customHeight="1" x14ac:dyDescent="0.25">
      <c r="A187" s="132" t="s">
        <v>302</v>
      </c>
      <c r="B187" s="127" t="s">
        <v>241</v>
      </c>
      <c r="C187" s="127" t="s">
        <v>243</v>
      </c>
      <c r="D187" s="127" t="s">
        <v>243</v>
      </c>
      <c r="E187" s="128" t="str">
        <f>E165</f>
        <v>2025-26 +/-</v>
      </c>
    </row>
    <row r="188" spans="1:5" ht="15" customHeight="1" x14ac:dyDescent="0.25">
      <c r="A188" s="138"/>
      <c r="B188" s="127" t="str">
        <f>B166</f>
        <v>2024-25</v>
      </c>
      <c r="C188" s="127" t="str">
        <f>C166</f>
        <v>2024-25</v>
      </c>
      <c r="D188" s="127" t="str">
        <f>D166</f>
        <v>2025-26</v>
      </c>
      <c r="E188" s="128" t="str">
        <f>E166</f>
        <v>2024-25</v>
      </c>
    </row>
    <row r="189" spans="1:5" ht="15" customHeight="1" x14ac:dyDescent="0.2">
      <c r="A189" s="130" t="s">
        <v>309</v>
      </c>
      <c r="B189" s="113">
        <f t="shared" ref="B189:D191" si="8">B7+B29+B76+B51+B98+B120+B145+B167</f>
        <v>37718705</v>
      </c>
      <c r="C189" s="113">
        <f t="shared" si="8"/>
        <v>42562480</v>
      </c>
      <c r="D189" s="113">
        <f t="shared" si="8"/>
        <v>35146465</v>
      </c>
      <c r="E189" s="131">
        <f t="shared" ref="E189:E207" si="9">D189-C189</f>
        <v>-7416015</v>
      </c>
    </row>
    <row r="190" spans="1:5" ht="15" customHeight="1" x14ac:dyDescent="0.2">
      <c r="A190" s="130" t="s">
        <v>310</v>
      </c>
      <c r="B190" s="113">
        <f t="shared" si="8"/>
        <v>1904861</v>
      </c>
      <c r="C190" s="113">
        <f t="shared" si="8"/>
        <v>1990995</v>
      </c>
      <c r="D190" s="113">
        <f t="shared" si="8"/>
        <v>1421566</v>
      </c>
      <c r="E190" s="131">
        <f t="shared" si="9"/>
        <v>-569429</v>
      </c>
    </row>
    <row r="191" spans="1:5" ht="15" customHeight="1" x14ac:dyDescent="0.2">
      <c r="A191" s="130" t="s">
        <v>311</v>
      </c>
      <c r="B191" s="113">
        <f t="shared" si="8"/>
        <v>12610281</v>
      </c>
      <c r="C191" s="113">
        <f t="shared" si="8"/>
        <v>17022189</v>
      </c>
      <c r="D191" s="113">
        <f t="shared" si="8"/>
        <v>15508087</v>
      </c>
      <c r="E191" s="131">
        <f t="shared" si="9"/>
        <v>-1514102</v>
      </c>
    </row>
    <row r="192" spans="1:5" s="120" customFormat="1" ht="15" customHeight="1" x14ac:dyDescent="0.25">
      <c r="A192" s="132" t="s">
        <v>312</v>
      </c>
      <c r="B192" s="133">
        <f>B191+B190+B189</f>
        <v>52233847</v>
      </c>
      <c r="C192" s="133">
        <f>C191+C190+C189</f>
        <v>61575664</v>
      </c>
      <c r="D192" s="133">
        <f>D191+D190+D189</f>
        <v>52076118</v>
      </c>
      <c r="E192" s="134">
        <f t="shared" si="9"/>
        <v>-9499546</v>
      </c>
    </row>
    <row r="193" spans="1:5" ht="15" customHeight="1" x14ac:dyDescent="0.2">
      <c r="A193" s="130" t="s">
        <v>440</v>
      </c>
      <c r="B193" s="113">
        <f t="shared" ref="B193:C195" si="10">B11+B33+B80+B55+B102+B124+B149+B171</f>
        <v>37608</v>
      </c>
      <c r="C193" s="113">
        <f t="shared" si="10"/>
        <v>124304</v>
      </c>
      <c r="D193" s="113">
        <f>D11+D33+D80+D55+D102+D124+D149+D171</f>
        <v>38481</v>
      </c>
      <c r="E193" s="131">
        <f t="shared" si="9"/>
        <v>-85823</v>
      </c>
    </row>
    <row r="194" spans="1:5" ht="15" customHeight="1" x14ac:dyDescent="0.2">
      <c r="A194" s="130" t="s">
        <v>441</v>
      </c>
      <c r="B194" s="113">
        <f t="shared" si="10"/>
        <v>17967176</v>
      </c>
      <c r="C194" s="113">
        <f t="shared" si="10"/>
        <v>15462649</v>
      </c>
      <c r="D194" s="113">
        <f>D12+D34+D81+D56+D103+D125+D150+D172</f>
        <v>14008948</v>
      </c>
      <c r="E194" s="131">
        <f t="shared" si="9"/>
        <v>-1453701</v>
      </c>
    </row>
    <row r="195" spans="1:5" ht="15" customHeight="1" x14ac:dyDescent="0.2">
      <c r="A195" s="130" t="s">
        <v>442</v>
      </c>
      <c r="B195" s="113">
        <f t="shared" si="10"/>
        <v>1061763</v>
      </c>
      <c r="C195" s="113">
        <f t="shared" si="10"/>
        <v>1426905</v>
      </c>
      <c r="D195" s="113">
        <f>D13+D35+D82+D57+D104+D126+D151+D173</f>
        <v>1660653</v>
      </c>
      <c r="E195" s="131">
        <f t="shared" si="9"/>
        <v>233748</v>
      </c>
    </row>
    <row r="196" spans="1:5" s="120" customFormat="1" ht="15" customHeight="1" x14ac:dyDescent="0.25">
      <c r="A196" s="132" t="s">
        <v>316</v>
      </c>
      <c r="B196" s="133">
        <f>B195+B194+B193</f>
        <v>19066547</v>
      </c>
      <c r="C196" s="133">
        <f>C195+C194+C193</f>
        <v>17013858</v>
      </c>
      <c r="D196" s="133">
        <f>D195+D194+D193</f>
        <v>15708082</v>
      </c>
      <c r="E196" s="134">
        <f t="shared" si="9"/>
        <v>-1305776</v>
      </c>
    </row>
    <row r="197" spans="1:5" ht="15" customHeight="1" x14ac:dyDescent="0.2">
      <c r="A197" s="130" t="s">
        <v>443</v>
      </c>
      <c r="B197" s="113">
        <f t="shared" ref="B197:C200" si="11">B15+B37+B84+B59+B106+B128+B153+B175</f>
        <v>1245822</v>
      </c>
      <c r="C197" s="113">
        <f t="shared" si="11"/>
        <v>1369364</v>
      </c>
      <c r="D197" s="113">
        <f>D15+D37+D84+D59+D106+D128+D153+D175</f>
        <v>1311977</v>
      </c>
      <c r="E197" s="131">
        <f t="shared" si="9"/>
        <v>-57387</v>
      </c>
    </row>
    <row r="198" spans="1:5" ht="15" customHeight="1" x14ac:dyDescent="0.2">
      <c r="A198" s="130" t="s">
        <v>444</v>
      </c>
      <c r="B198" s="113">
        <f t="shared" si="11"/>
        <v>16838790</v>
      </c>
      <c r="C198" s="113">
        <f t="shared" si="11"/>
        <v>24183293</v>
      </c>
      <c r="D198" s="113">
        <f>D16+D38+D85+D60+D107+D129+D154+D176</f>
        <v>42314718</v>
      </c>
      <c r="E198" s="131">
        <f t="shared" si="9"/>
        <v>18131425</v>
      </c>
    </row>
    <row r="199" spans="1:5" ht="15" customHeight="1" x14ac:dyDescent="0.2">
      <c r="A199" s="130" t="s">
        <v>445</v>
      </c>
      <c r="B199" s="113">
        <f t="shared" si="11"/>
        <v>0</v>
      </c>
      <c r="C199" s="113">
        <f t="shared" si="11"/>
        <v>0</v>
      </c>
      <c r="D199" s="113">
        <f>D17+D39+D86+D61+D108+D130+D155+D177</f>
        <v>0</v>
      </c>
      <c r="E199" s="131">
        <f t="shared" si="9"/>
        <v>0</v>
      </c>
    </row>
    <row r="200" spans="1:5" ht="15" customHeight="1" x14ac:dyDescent="0.2">
      <c r="A200" s="130" t="s">
        <v>446</v>
      </c>
      <c r="B200" s="113">
        <f t="shared" si="11"/>
        <v>0</v>
      </c>
      <c r="C200" s="113">
        <f t="shared" si="11"/>
        <v>0</v>
      </c>
      <c r="D200" s="113">
        <f>D18+D40+D87+D62+D109+D131+D156+D178</f>
        <v>0</v>
      </c>
      <c r="E200" s="131">
        <f t="shared" si="9"/>
        <v>0</v>
      </c>
    </row>
    <row r="201" spans="1:5" s="120" customFormat="1" ht="15" customHeight="1" x14ac:dyDescent="0.25">
      <c r="A201" s="132" t="s">
        <v>321</v>
      </c>
      <c r="B201" s="133">
        <f>B200+B199+B198+B197</f>
        <v>18084612</v>
      </c>
      <c r="C201" s="133">
        <f>C200+C199+C198+C197</f>
        <v>25552657</v>
      </c>
      <c r="D201" s="133">
        <f>D200+D199+D198+D197</f>
        <v>43626695</v>
      </c>
      <c r="E201" s="134">
        <f t="shared" si="9"/>
        <v>18074038</v>
      </c>
    </row>
    <row r="202" spans="1:5" ht="15" customHeight="1" x14ac:dyDescent="0.2">
      <c r="A202" s="130" t="s">
        <v>447</v>
      </c>
      <c r="B202" s="113">
        <f t="shared" ref="B202:C204" si="12">B20+B42+B89+B64+B111+B133+B158+B180</f>
        <v>6765</v>
      </c>
      <c r="C202" s="113">
        <f t="shared" si="12"/>
        <v>75094</v>
      </c>
      <c r="D202" s="113">
        <f>D20+D42+D89+D64+D111+D133+D158+D180</f>
        <v>449575</v>
      </c>
      <c r="E202" s="131">
        <f t="shared" si="9"/>
        <v>374481</v>
      </c>
    </row>
    <row r="203" spans="1:5" ht="15" customHeight="1" x14ac:dyDescent="0.2">
      <c r="A203" s="130" t="s">
        <v>448</v>
      </c>
      <c r="B203" s="113">
        <f t="shared" si="12"/>
        <v>245089</v>
      </c>
      <c r="C203" s="113">
        <f t="shared" si="12"/>
        <v>413018</v>
      </c>
      <c r="D203" s="113">
        <f>D21+D43+D90+D65+D112+D134+D159+D181</f>
        <v>413018</v>
      </c>
      <c r="E203" s="131">
        <f t="shared" si="9"/>
        <v>0</v>
      </c>
    </row>
    <row r="204" spans="1:5" ht="15" customHeight="1" x14ac:dyDescent="0.2">
      <c r="A204" s="130" t="s">
        <v>449</v>
      </c>
      <c r="B204" s="113">
        <f t="shared" si="12"/>
        <v>0</v>
      </c>
      <c r="C204" s="113">
        <f t="shared" si="12"/>
        <v>0</v>
      </c>
      <c r="D204" s="113">
        <f>D22+D44+D91+D66+D113+D135+D160+D182</f>
        <v>0</v>
      </c>
      <c r="E204" s="131">
        <f t="shared" si="9"/>
        <v>0</v>
      </c>
    </row>
    <row r="205" spans="1:5" s="120" customFormat="1" ht="15" customHeight="1" x14ac:dyDescent="0.25">
      <c r="A205" s="132" t="s">
        <v>325</v>
      </c>
      <c r="B205" s="133">
        <f>B204+B203+B202</f>
        <v>251854</v>
      </c>
      <c r="C205" s="133">
        <f>C204+C203+C202</f>
        <v>488112</v>
      </c>
      <c r="D205" s="133">
        <f>D204+D203+D202</f>
        <v>862593</v>
      </c>
      <c r="E205" s="134">
        <f t="shared" si="9"/>
        <v>374481</v>
      </c>
    </row>
    <row r="206" spans="1:5" s="120" customFormat="1" ht="15" customHeight="1" x14ac:dyDescent="0.25">
      <c r="A206" s="132" t="s">
        <v>450</v>
      </c>
      <c r="B206" s="133">
        <f>B24+B46+B93+B68+B115+B137+B162+B184</f>
        <v>0</v>
      </c>
      <c r="C206" s="133">
        <f>C24+C46+C93+C68+C115+C137+C162+C184</f>
        <v>0</v>
      </c>
      <c r="D206" s="133">
        <f>D24+D46+D93+D68+D115+D137+D162+D184</f>
        <v>0</v>
      </c>
      <c r="E206" s="134">
        <f>D206-C206</f>
        <v>0</v>
      </c>
    </row>
    <row r="207" spans="1:5" s="120" customFormat="1" ht="15" customHeight="1" x14ac:dyDescent="0.25">
      <c r="A207" s="139" t="s">
        <v>451</v>
      </c>
      <c r="B207" s="148">
        <f>B205+B201+B196+B192+B206</f>
        <v>89636860</v>
      </c>
      <c r="C207" s="148">
        <f>C205+C201+C196+C192+C206</f>
        <v>104630291</v>
      </c>
      <c r="D207" s="148">
        <f>D205+D201+D196+D192+D206</f>
        <v>112273488</v>
      </c>
      <c r="E207" s="141">
        <f t="shared" si="9"/>
        <v>7643197</v>
      </c>
    </row>
    <row r="208" spans="1:5" ht="15" customHeight="1" x14ac:dyDescent="0.25">
      <c r="A208" s="63" t="s">
        <v>235</v>
      </c>
    </row>
    <row r="209" spans="1:7" ht="15" customHeight="1" x14ac:dyDescent="0.25">
      <c r="A209" s="63" t="s">
        <v>434</v>
      </c>
      <c r="C209" s="121" t="s">
        <v>2</v>
      </c>
      <c r="D209" s="122" t="str">
        <f>Revenue!B2</f>
        <v>University of New Orleans</v>
      </c>
      <c r="E209" s="122"/>
      <c r="F209" s="66"/>
      <c r="G209" s="66"/>
    </row>
    <row r="210" spans="1:7" ht="15" customHeight="1" thickBot="1" x14ac:dyDescent="0.3">
      <c r="A210" s="73" t="s">
        <v>435</v>
      </c>
      <c r="B210" s="123"/>
      <c r="C210" s="123"/>
      <c r="D210" s="123"/>
      <c r="E210" s="123"/>
      <c r="F210" s="74"/>
      <c r="G210" s="74"/>
    </row>
    <row r="211" spans="1:7" ht="15" customHeight="1" thickTop="1" x14ac:dyDescent="0.25">
      <c r="A211" s="124"/>
      <c r="B211" s="125"/>
      <c r="C211" s="125"/>
      <c r="D211" s="125"/>
      <c r="E211" s="149"/>
    </row>
    <row r="212" spans="1:7" ht="15" customHeight="1" x14ac:dyDescent="0.25">
      <c r="A212" s="150" t="s">
        <v>463</v>
      </c>
      <c r="B212" s="127" t="s">
        <v>241</v>
      </c>
      <c r="C212" s="127" t="s">
        <v>243</v>
      </c>
      <c r="D212" s="127" t="s">
        <v>243</v>
      </c>
      <c r="E212" s="128" t="str">
        <f>E187</f>
        <v>2025-26 +/-</v>
      </c>
    </row>
    <row r="213" spans="1:7" ht="15" customHeight="1" x14ac:dyDescent="0.25">
      <c r="A213" s="151"/>
      <c r="B213" s="127" t="str">
        <f>B188</f>
        <v>2024-25</v>
      </c>
      <c r="C213" s="127" t="str">
        <f>C188</f>
        <v>2024-25</v>
      </c>
      <c r="D213" s="127" t="str">
        <f>D188</f>
        <v>2025-26</v>
      </c>
      <c r="E213" s="128" t="str">
        <f>E188</f>
        <v>2024-25</v>
      </c>
    </row>
    <row r="214" spans="1:7" ht="15" customHeight="1" x14ac:dyDescent="0.2">
      <c r="A214" s="130" t="s">
        <v>309</v>
      </c>
      <c r="B214" s="113">
        <f>Hospitals!F7</f>
        <v>0</v>
      </c>
      <c r="C214" s="113">
        <f>Hospitals!H7</f>
        <v>0</v>
      </c>
      <c r="D214" s="113">
        <f>Hospitals!J7</f>
        <v>0</v>
      </c>
      <c r="E214" s="131">
        <f t="shared" ref="E214:E232" si="13">D214-C214</f>
        <v>0</v>
      </c>
    </row>
    <row r="215" spans="1:7" ht="15" customHeight="1" x14ac:dyDescent="0.2">
      <c r="A215" s="130" t="s">
        <v>310</v>
      </c>
      <c r="B215" s="113">
        <f>Hospitals!F8</f>
        <v>0</v>
      </c>
      <c r="C215" s="113">
        <f>Hospitals!H8</f>
        <v>0</v>
      </c>
      <c r="D215" s="113">
        <f>Hospitals!J8</f>
        <v>0</v>
      </c>
      <c r="E215" s="131">
        <f t="shared" si="13"/>
        <v>0</v>
      </c>
    </row>
    <row r="216" spans="1:7" ht="15" customHeight="1" x14ac:dyDescent="0.2">
      <c r="A216" s="130" t="s">
        <v>311</v>
      </c>
      <c r="B216" s="113">
        <f>Hospitals!F9</f>
        <v>0</v>
      </c>
      <c r="C216" s="113">
        <f>Hospitals!H9</f>
        <v>0</v>
      </c>
      <c r="D216" s="113">
        <f>Hospitals!J9</f>
        <v>0</v>
      </c>
      <c r="E216" s="131">
        <f t="shared" si="13"/>
        <v>0</v>
      </c>
    </row>
    <row r="217" spans="1:7" s="120" customFormat="1" ht="15" customHeight="1" x14ac:dyDescent="0.25">
      <c r="A217" s="132" t="s">
        <v>312</v>
      </c>
      <c r="B217" s="133">
        <f>B216+B215+B214</f>
        <v>0</v>
      </c>
      <c r="C217" s="133">
        <f>C216+C215+C214</f>
        <v>0</v>
      </c>
      <c r="D217" s="133">
        <f>D216+D215+D214</f>
        <v>0</v>
      </c>
      <c r="E217" s="134">
        <f t="shared" si="13"/>
        <v>0</v>
      </c>
    </row>
    <row r="218" spans="1:7" ht="15" customHeight="1" x14ac:dyDescent="0.2">
      <c r="A218" s="130" t="s">
        <v>440</v>
      </c>
      <c r="B218" s="113">
        <f>Hospitals!F12</f>
        <v>0</v>
      </c>
      <c r="C218" s="113">
        <f>Hospitals!H12</f>
        <v>0</v>
      </c>
      <c r="D218" s="113">
        <f>Hospitals!J12</f>
        <v>0</v>
      </c>
      <c r="E218" s="131">
        <f t="shared" si="13"/>
        <v>0</v>
      </c>
    </row>
    <row r="219" spans="1:7" ht="15" customHeight="1" x14ac:dyDescent="0.2">
      <c r="A219" s="130" t="s">
        <v>441</v>
      </c>
      <c r="B219" s="113">
        <f>Hospitals!F14</f>
        <v>0</v>
      </c>
      <c r="C219" s="113">
        <f>Hospitals!H14</f>
        <v>0</v>
      </c>
      <c r="D219" s="113">
        <f>Hospitals!J14</f>
        <v>0</v>
      </c>
      <c r="E219" s="131">
        <f t="shared" si="13"/>
        <v>0</v>
      </c>
    </row>
    <row r="220" spans="1:7" ht="15" customHeight="1" x14ac:dyDescent="0.2">
      <c r="A220" s="130" t="s">
        <v>442</v>
      </c>
      <c r="B220" s="113">
        <f>Hospitals!F16</f>
        <v>0</v>
      </c>
      <c r="C220" s="113">
        <f>Hospitals!H16</f>
        <v>0</v>
      </c>
      <c r="D220" s="113">
        <f>Hospitals!J16</f>
        <v>0</v>
      </c>
      <c r="E220" s="131">
        <f t="shared" si="13"/>
        <v>0</v>
      </c>
    </row>
    <row r="221" spans="1:7" s="120" customFormat="1" ht="15" customHeight="1" x14ac:dyDescent="0.25">
      <c r="A221" s="132" t="s">
        <v>316</v>
      </c>
      <c r="B221" s="133">
        <f>B220+B219+B218</f>
        <v>0</v>
      </c>
      <c r="C221" s="133">
        <f>C220+C219+C218</f>
        <v>0</v>
      </c>
      <c r="D221" s="133">
        <f>D220+D219+D218</f>
        <v>0</v>
      </c>
      <c r="E221" s="134">
        <f t="shared" si="13"/>
        <v>0</v>
      </c>
    </row>
    <row r="222" spans="1:7" ht="15" customHeight="1" x14ac:dyDescent="0.2">
      <c r="A222" s="130" t="s">
        <v>443</v>
      </c>
      <c r="B222" s="113">
        <f>Hospitals!F27</f>
        <v>0</v>
      </c>
      <c r="C222" s="113">
        <f>Hospitals!H27</f>
        <v>0</v>
      </c>
      <c r="D222" s="113">
        <f>Hospitals!J27</f>
        <v>0</v>
      </c>
      <c r="E222" s="131">
        <f t="shared" si="13"/>
        <v>0</v>
      </c>
    </row>
    <row r="223" spans="1:7" ht="15" customHeight="1" x14ac:dyDescent="0.2">
      <c r="A223" s="130" t="s">
        <v>444</v>
      </c>
      <c r="B223" s="113">
        <f>Hospitals!F29</f>
        <v>0</v>
      </c>
      <c r="C223" s="113">
        <f>Hospitals!H29</f>
        <v>0</v>
      </c>
      <c r="D223" s="113">
        <f>Hospitals!J29</f>
        <v>0</v>
      </c>
      <c r="E223" s="131">
        <f t="shared" si="13"/>
        <v>0</v>
      </c>
    </row>
    <row r="224" spans="1:7" ht="15" customHeight="1" x14ac:dyDescent="0.2">
      <c r="A224" s="130" t="s">
        <v>445</v>
      </c>
      <c r="B224" s="113">
        <f>Hospitals!F37</f>
        <v>0</v>
      </c>
      <c r="C224" s="113">
        <f>Hospitals!H37</f>
        <v>0</v>
      </c>
      <c r="D224" s="113">
        <f>Hospitals!J37</f>
        <v>0</v>
      </c>
      <c r="E224" s="131">
        <f t="shared" si="13"/>
        <v>0</v>
      </c>
    </row>
    <row r="225" spans="1:5" ht="15" customHeight="1" x14ac:dyDescent="0.2">
      <c r="A225" s="130" t="s">
        <v>446</v>
      </c>
      <c r="B225" s="113">
        <f>Hospitals!F39</f>
        <v>0</v>
      </c>
      <c r="C225" s="113">
        <f>Hospitals!H39</f>
        <v>0</v>
      </c>
      <c r="D225" s="113">
        <f>Hospitals!J39</f>
        <v>0</v>
      </c>
      <c r="E225" s="131">
        <f t="shared" si="13"/>
        <v>0</v>
      </c>
    </row>
    <row r="226" spans="1:5" s="120" customFormat="1" ht="15" customHeight="1" x14ac:dyDescent="0.25">
      <c r="A226" s="132" t="s">
        <v>321</v>
      </c>
      <c r="B226" s="133">
        <f>B225+B224+B223+B222</f>
        <v>0</v>
      </c>
      <c r="C226" s="133">
        <f>C225+C224+C223+C222</f>
        <v>0</v>
      </c>
      <c r="D226" s="133">
        <f>D225+D224+D223+D222</f>
        <v>0</v>
      </c>
      <c r="E226" s="134">
        <f t="shared" si="13"/>
        <v>0</v>
      </c>
    </row>
    <row r="227" spans="1:5" ht="15" customHeight="1" x14ac:dyDescent="0.2">
      <c r="A227" s="130" t="s">
        <v>447</v>
      </c>
      <c r="B227" s="113">
        <f>Hospitals!F32+Hospitals!F34</f>
        <v>0</v>
      </c>
      <c r="C227" s="113">
        <f>Hospitals!H32+Hospitals!H34</f>
        <v>0</v>
      </c>
      <c r="D227" s="113">
        <f>Hospitals!K32+Hospitals!K34</f>
        <v>0</v>
      </c>
      <c r="E227" s="131">
        <f t="shared" si="13"/>
        <v>0</v>
      </c>
    </row>
    <row r="228" spans="1:5" ht="15" customHeight="1" x14ac:dyDescent="0.2">
      <c r="A228" s="130" t="s">
        <v>448</v>
      </c>
      <c r="B228" s="113">
        <f>Hospitals!F31</f>
        <v>0</v>
      </c>
      <c r="C228" s="113">
        <f>Hospitals!H31</f>
        <v>0</v>
      </c>
      <c r="D228" s="113">
        <f>Hospitals!J31</f>
        <v>0</v>
      </c>
      <c r="E228" s="131">
        <f t="shared" si="13"/>
        <v>0</v>
      </c>
    </row>
    <row r="229" spans="1:5" ht="15" customHeight="1" x14ac:dyDescent="0.2">
      <c r="A229" s="130" t="s">
        <v>449</v>
      </c>
      <c r="B229" s="113">
        <f>Hospitals!F33</f>
        <v>0</v>
      </c>
      <c r="C229" s="113">
        <f>Hospitals!H33</f>
        <v>0</v>
      </c>
      <c r="D229" s="113">
        <f>Hospitals!J33</f>
        <v>0</v>
      </c>
      <c r="E229" s="131">
        <f t="shared" si="13"/>
        <v>0</v>
      </c>
    </row>
    <row r="230" spans="1:5" s="120" customFormat="1" ht="15" customHeight="1" x14ac:dyDescent="0.25">
      <c r="A230" s="132" t="s">
        <v>325</v>
      </c>
      <c r="B230" s="133">
        <f>B229+B228+B227</f>
        <v>0</v>
      </c>
      <c r="C230" s="133">
        <f>C229+C228+C227</f>
        <v>0</v>
      </c>
      <c r="D230" s="133">
        <f>D229+D228+D227</f>
        <v>0</v>
      </c>
      <c r="E230" s="134">
        <f t="shared" si="13"/>
        <v>0</v>
      </c>
    </row>
    <row r="231" spans="1:5" s="120" customFormat="1" ht="15" customHeight="1" x14ac:dyDescent="0.25">
      <c r="A231" s="132" t="s">
        <v>450</v>
      </c>
      <c r="B231" s="133">
        <f>Hospitals!F41</f>
        <v>0</v>
      </c>
      <c r="C231" s="133">
        <f>Hospitals!H41</f>
        <v>0</v>
      </c>
      <c r="D231" s="133">
        <f>Hospitals!J41</f>
        <v>0</v>
      </c>
      <c r="E231" s="134">
        <f>D231-C231</f>
        <v>0</v>
      </c>
    </row>
    <row r="232" spans="1:5" s="120" customFormat="1" ht="15" customHeight="1" x14ac:dyDescent="0.25">
      <c r="A232" s="152" t="s">
        <v>451</v>
      </c>
      <c r="B232" s="140">
        <f>B230+B226+B221+B217+B231</f>
        <v>0</v>
      </c>
      <c r="C232" s="140">
        <f>C230+C226+C221+C217+C231</f>
        <v>0</v>
      </c>
      <c r="D232" s="140">
        <f>D230+D226+D221+D217+D231</f>
        <v>0</v>
      </c>
      <c r="E232" s="153">
        <f t="shared" si="13"/>
        <v>0</v>
      </c>
    </row>
    <row r="233" spans="1:5" ht="15" customHeight="1" x14ac:dyDescent="0.25">
      <c r="A233" s="132"/>
      <c r="B233" s="154"/>
      <c r="C233" s="154"/>
      <c r="D233" s="154"/>
      <c r="E233" s="155"/>
    </row>
    <row r="234" spans="1:5" ht="15" customHeight="1" x14ac:dyDescent="0.25">
      <c r="A234" s="132" t="s">
        <v>174</v>
      </c>
      <c r="B234" s="127" t="s">
        <v>241</v>
      </c>
      <c r="C234" s="127" t="s">
        <v>243</v>
      </c>
      <c r="D234" s="127" t="s">
        <v>243</v>
      </c>
      <c r="E234" s="128" t="str">
        <f>E212</f>
        <v>2025-26 +/-</v>
      </c>
    </row>
    <row r="235" spans="1:5" ht="15" customHeight="1" x14ac:dyDescent="0.25">
      <c r="A235" s="138" t="s">
        <v>32</v>
      </c>
      <c r="B235" s="127" t="str">
        <f>B213</f>
        <v>2024-25</v>
      </c>
      <c r="C235" s="127" t="str">
        <f>C213</f>
        <v>2024-25</v>
      </c>
      <c r="D235" s="127" t="str">
        <f>D213</f>
        <v>2025-26</v>
      </c>
      <c r="E235" s="128" t="str">
        <f>E213</f>
        <v>2024-25</v>
      </c>
    </row>
    <row r="236" spans="1:5" ht="15" customHeight="1" x14ac:dyDescent="0.2">
      <c r="A236" s="130" t="s">
        <v>309</v>
      </c>
      <c r="B236" s="113">
        <f>Transfers!F7</f>
        <v>0</v>
      </c>
      <c r="C236" s="113">
        <f>Transfers!H7</f>
        <v>0</v>
      </c>
      <c r="D236" s="113">
        <f>Transfers!J7</f>
        <v>0</v>
      </c>
      <c r="E236" s="131">
        <f t="shared" ref="E236:E254" si="14">D236-C236</f>
        <v>0</v>
      </c>
    </row>
    <row r="237" spans="1:5" ht="15" customHeight="1" x14ac:dyDescent="0.2">
      <c r="A237" s="130" t="s">
        <v>310</v>
      </c>
      <c r="B237" s="113">
        <f>Transfers!F8</f>
        <v>0</v>
      </c>
      <c r="C237" s="113">
        <f>Transfers!H8</f>
        <v>0</v>
      </c>
      <c r="D237" s="113">
        <f>Transfers!J8</f>
        <v>0</v>
      </c>
      <c r="E237" s="131">
        <f t="shared" si="14"/>
        <v>0</v>
      </c>
    </row>
    <row r="238" spans="1:5" ht="15" customHeight="1" x14ac:dyDescent="0.2">
      <c r="A238" s="130" t="s">
        <v>311</v>
      </c>
      <c r="B238" s="113">
        <f>Transfers!F9</f>
        <v>0</v>
      </c>
      <c r="C238" s="113">
        <f>Transfers!H9</f>
        <v>0</v>
      </c>
      <c r="D238" s="113">
        <f>Transfers!J9</f>
        <v>0</v>
      </c>
      <c r="E238" s="131">
        <f t="shared" si="14"/>
        <v>0</v>
      </c>
    </row>
    <row r="239" spans="1:5" s="120" customFormat="1" ht="15" customHeight="1" x14ac:dyDescent="0.25">
      <c r="A239" s="132" t="s">
        <v>312</v>
      </c>
      <c r="B239" s="133">
        <f>B238+B237+B236</f>
        <v>0</v>
      </c>
      <c r="C239" s="133">
        <f>C238+C237+C236</f>
        <v>0</v>
      </c>
      <c r="D239" s="133">
        <f>D238+D237+D236</f>
        <v>0</v>
      </c>
      <c r="E239" s="134">
        <f t="shared" si="14"/>
        <v>0</v>
      </c>
    </row>
    <row r="240" spans="1:5" ht="15" customHeight="1" x14ac:dyDescent="0.2">
      <c r="A240" s="130" t="s">
        <v>440</v>
      </c>
      <c r="B240" s="113">
        <f>Transfers!F12</f>
        <v>0</v>
      </c>
      <c r="C240" s="113">
        <f>Transfers!H12</f>
        <v>0</v>
      </c>
      <c r="D240" s="113">
        <f>Transfers!J12</f>
        <v>0</v>
      </c>
      <c r="E240" s="131">
        <f t="shared" si="14"/>
        <v>0</v>
      </c>
    </row>
    <row r="241" spans="1:5" ht="15" customHeight="1" x14ac:dyDescent="0.2">
      <c r="A241" s="130" t="s">
        <v>441</v>
      </c>
      <c r="B241" s="113">
        <f>Transfers!F14</f>
        <v>0</v>
      </c>
      <c r="C241" s="113">
        <f>Transfers!H14</f>
        <v>0</v>
      </c>
      <c r="D241" s="113">
        <f>Transfers!J14</f>
        <v>0</v>
      </c>
      <c r="E241" s="131">
        <f t="shared" si="14"/>
        <v>0</v>
      </c>
    </row>
    <row r="242" spans="1:5" ht="15" customHeight="1" x14ac:dyDescent="0.2">
      <c r="A242" s="130" t="s">
        <v>442</v>
      </c>
      <c r="B242" s="113">
        <f>Transfers!F16</f>
        <v>0</v>
      </c>
      <c r="C242" s="113">
        <f>Transfers!H16</f>
        <v>0</v>
      </c>
      <c r="D242" s="113">
        <f>Transfers!J16</f>
        <v>0</v>
      </c>
      <c r="E242" s="131">
        <f t="shared" si="14"/>
        <v>0</v>
      </c>
    </row>
    <row r="243" spans="1:5" s="120" customFormat="1" ht="15" customHeight="1" x14ac:dyDescent="0.25">
      <c r="A243" s="132" t="s">
        <v>316</v>
      </c>
      <c r="B243" s="133">
        <f>B242+B241+B240</f>
        <v>0</v>
      </c>
      <c r="C243" s="133">
        <f>C242+C241+C240</f>
        <v>0</v>
      </c>
      <c r="D243" s="133">
        <f>D242+D241+D240</f>
        <v>0</v>
      </c>
      <c r="E243" s="134">
        <f t="shared" si="14"/>
        <v>0</v>
      </c>
    </row>
    <row r="244" spans="1:5" ht="15" customHeight="1" x14ac:dyDescent="0.2">
      <c r="A244" s="130" t="s">
        <v>443</v>
      </c>
      <c r="B244" s="113">
        <f>Transfers!F27</f>
        <v>0</v>
      </c>
      <c r="C244" s="113">
        <f>Transfers!H27</f>
        <v>0</v>
      </c>
      <c r="D244" s="113">
        <f>Transfers!J27</f>
        <v>0</v>
      </c>
      <c r="E244" s="131">
        <f t="shared" si="14"/>
        <v>0</v>
      </c>
    </row>
    <row r="245" spans="1:5" ht="15" customHeight="1" x14ac:dyDescent="0.2">
      <c r="A245" s="130" t="s">
        <v>444</v>
      </c>
      <c r="B245" s="113">
        <f>Transfers!F29</f>
        <v>0</v>
      </c>
      <c r="C245" s="113">
        <f>Transfers!H29</f>
        <v>0</v>
      </c>
      <c r="D245" s="113">
        <f>Transfers!J29</f>
        <v>0</v>
      </c>
      <c r="E245" s="131">
        <f t="shared" si="14"/>
        <v>0</v>
      </c>
    </row>
    <row r="246" spans="1:5" ht="15" customHeight="1" x14ac:dyDescent="0.2">
      <c r="A246" s="130" t="s">
        <v>445</v>
      </c>
      <c r="B246" s="113">
        <f>Transfers!F37</f>
        <v>0</v>
      </c>
      <c r="C246" s="113">
        <f>Transfers!H37</f>
        <v>0</v>
      </c>
      <c r="D246" s="113">
        <f>Transfers!J37</f>
        <v>0</v>
      </c>
      <c r="E246" s="131">
        <f t="shared" si="14"/>
        <v>0</v>
      </c>
    </row>
    <row r="247" spans="1:5" ht="15" customHeight="1" x14ac:dyDescent="0.2">
      <c r="A247" s="130" t="s">
        <v>446</v>
      </c>
      <c r="B247" s="113">
        <f>Transfers!F39</f>
        <v>0</v>
      </c>
      <c r="C247" s="113">
        <f>Transfers!H39</f>
        <v>0</v>
      </c>
      <c r="D247" s="113">
        <f>Transfers!J39</f>
        <v>0</v>
      </c>
      <c r="E247" s="131">
        <f t="shared" si="14"/>
        <v>0</v>
      </c>
    </row>
    <row r="248" spans="1:5" s="120" customFormat="1" ht="15" customHeight="1" x14ac:dyDescent="0.25">
      <c r="A248" s="132" t="s">
        <v>321</v>
      </c>
      <c r="B248" s="133">
        <f>B247+B246+B245+B244</f>
        <v>0</v>
      </c>
      <c r="C248" s="133">
        <f>C247+C246+C245+C244</f>
        <v>0</v>
      </c>
      <c r="D248" s="133">
        <f>D247+D246+D245+D244</f>
        <v>0</v>
      </c>
      <c r="E248" s="134">
        <f t="shared" si="14"/>
        <v>0</v>
      </c>
    </row>
    <row r="249" spans="1:5" ht="15" customHeight="1" x14ac:dyDescent="0.2">
      <c r="A249" s="130" t="s">
        <v>447</v>
      </c>
      <c r="B249" s="113">
        <f>Transfers!F32+Transfers!F34</f>
        <v>0</v>
      </c>
      <c r="C249" s="113">
        <f>Transfers!H32+Transfers!H34</f>
        <v>0</v>
      </c>
      <c r="D249" s="113">
        <f>Transfers!J32+Transfers!J34</f>
        <v>0</v>
      </c>
      <c r="E249" s="131">
        <f t="shared" si="14"/>
        <v>0</v>
      </c>
    </row>
    <row r="250" spans="1:5" ht="15" customHeight="1" x14ac:dyDescent="0.2">
      <c r="A250" s="130" t="s">
        <v>448</v>
      </c>
      <c r="B250" s="113">
        <f>Transfers!F31</f>
        <v>0</v>
      </c>
      <c r="C250" s="113">
        <f>Transfers!H31</f>
        <v>0</v>
      </c>
      <c r="D250" s="113">
        <f>Transfers!J31</f>
        <v>0</v>
      </c>
      <c r="E250" s="131">
        <f t="shared" si="14"/>
        <v>0</v>
      </c>
    </row>
    <row r="251" spans="1:5" ht="15" customHeight="1" x14ac:dyDescent="0.2">
      <c r="A251" s="130" t="s">
        <v>449</v>
      </c>
      <c r="B251" s="113">
        <f>Transfers!F33</f>
        <v>0</v>
      </c>
      <c r="C251" s="113">
        <f>Transfers!H33</f>
        <v>0</v>
      </c>
      <c r="D251" s="113">
        <f>Transfers!J33</f>
        <v>0</v>
      </c>
      <c r="E251" s="131">
        <f t="shared" si="14"/>
        <v>0</v>
      </c>
    </row>
    <row r="252" spans="1:5" s="120" customFormat="1" ht="15" customHeight="1" x14ac:dyDescent="0.25">
      <c r="A252" s="132" t="s">
        <v>325</v>
      </c>
      <c r="B252" s="133">
        <f>B251+B250+B249</f>
        <v>0</v>
      </c>
      <c r="C252" s="133">
        <f>C251+C250+C249</f>
        <v>0</v>
      </c>
      <c r="D252" s="133">
        <f>D251+D250+D249</f>
        <v>0</v>
      </c>
      <c r="E252" s="134">
        <f t="shared" si="14"/>
        <v>0</v>
      </c>
    </row>
    <row r="253" spans="1:5" s="120" customFormat="1" ht="15" customHeight="1" x14ac:dyDescent="0.25">
      <c r="A253" s="132" t="s">
        <v>450</v>
      </c>
      <c r="B253" s="133">
        <f>Transfers!F41</f>
        <v>0</v>
      </c>
      <c r="C253" s="133">
        <f>Transfers!H41</f>
        <v>0</v>
      </c>
      <c r="D253" s="133">
        <f>Transfers!J41</f>
        <v>0</v>
      </c>
      <c r="E253" s="134">
        <f>D253-C253</f>
        <v>0</v>
      </c>
    </row>
    <row r="254" spans="1:5" s="120" customFormat="1" ht="15" customHeight="1" x14ac:dyDescent="0.25">
      <c r="A254" s="132" t="s">
        <v>451</v>
      </c>
      <c r="B254" s="133">
        <f>B252+B248+B243+B239+B253</f>
        <v>0</v>
      </c>
      <c r="C254" s="133">
        <f>C252+C248+C243+C239+C253</f>
        <v>0</v>
      </c>
      <c r="D254" s="133">
        <f>D252+D248+D243+D239+D253</f>
        <v>0</v>
      </c>
      <c r="E254" s="134">
        <f t="shared" si="14"/>
        <v>0</v>
      </c>
    </row>
    <row r="255" spans="1:5" ht="15" customHeight="1" x14ac:dyDescent="0.2">
      <c r="A255" s="135" t="s">
        <v>32</v>
      </c>
      <c r="B255" s="136"/>
      <c r="C255" s="136"/>
      <c r="D255" s="136"/>
      <c r="E255" s="137"/>
    </row>
    <row r="256" spans="1:5" ht="15" customHeight="1" x14ac:dyDescent="0.25">
      <c r="A256" s="132" t="s">
        <v>464</v>
      </c>
      <c r="B256" s="127" t="s">
        <v>241</v>
      </c>
      <c r="C256" s="127" t="s">
        <v>243</v>
      </c>
      <c r="D256" s="127" t="s">
        <v>243</v>
      </c>
      <c r="E256" s="128" t="str">
        <f>E234</f>
        <v>2025-26 +/-</v>
      </c>
    </row>
    <row r="257" spans="1:5" ht="15" customHeight="1" x14ac:dyDescent="0.25">
      <c r="A257" s="139"/>
      <c r="B257" s="127" t="str">
        <f>B235</f>
        <v>2024-25</v>
      </c>
      <c r="C257" s="127" t="str">
        <f>C235</f>
        <v>2024-25</v>
      </c>
      <c r="D257" s="127" t="str">
        <f>D235</f>
        <v>2025-26</v>
      </c>
      <c r="E257" s="128" t="str">
        <f>E235</f>
        <v>2024-25</v>
      </c>
    </row>
    <row r="258" spans="1:5" ht="15" customHeight="1" x14ac:dyDescent="0.2">
      <c r="A258" s="130" t="s">
        <v>309</v>
      </c>
      <c r="B258" s="113">
        <v>0</v>
      </c>
      <c r="C258" s="113">
        <v>0</v>
      </c>
      <c r="D258" s="113">
        <v>0</v>
      </c>
      <c r="E258" s="131">
        <f t="shared" ref="E258:E276" si="15">D258-C258</f>
        <v>0</v>
      </c>
    </row>
    <row r="259" spans="1:5" ht="15" customHeight="1" x14ac:dyDescent="0.2">
      <c r="A259" s="130" t="s">
        <v>310</v>
      </c>
      <c r="B259" s="113">
        <v>0</v>
      </c>
      <c r="C259" s="113">
        <v>0</v>
      </c>
      <c r="D259" s="113">
        <v>0</v>
      </c>
      <c r="E259" s="131">
        <f t="shared" si="15"/>
        <v>0</v>
      </c>
    </row>
    <row r="260" spans="1:5" ht="15" customHeight="1" x14ac:dyDescent="0.2">
      <c r="A260" s="130" t="s">
        <v>311</v>
      </c>
      <c r="B260" s="113">
        <v>0</v>
      </c>
      <c r="C260" s="113">
        <v>0</v>
      </c>
      <c r="D260" s="113">
        <v>0</v>
      </c>
      <c r="E260" s="131">
        <f t="shared" si="15"/>
        <v>0</v>
      </c>
    </row>
    <row r="261" spans="1:5" s="120" customFormat="1" ht="15" customHeight="1" x14ac:dyDescent="0.25">
      <c r="A261" s="132" t="s">
        <v>312</v>
      </c>
      <c r="B261" s="133">
        <f>B260+B259+B258</f>
        <v>0</v>
      </c>
      <c r="C261" s="133">
        <f>C260+C259+C258</f>
        <v>0</v>
      </c>
      <c r="D261" s="133">
        <f>D260+D259+D258</f>
        <v>0</v>
      </c>
      <c r="E261" s="134">
        <f t="shared" si="15"/>
        <v>0</v>
      </c>
    </row>
    <row r="262" spans="1:5" ht="15" customHeight="1" x14ac:dyDescent="0.2">
      <c r="A262" s="130" t="s">
        <v>440</v>
      </c>
      <c r="B262" s="113">
        <v>0</v>
      </c>
      <c r="C262" s="113">
        <v>0</v>
      </c>
      <c r="D262" s="113">
        <v>0</v>
      </c>
      <c r="E262" s="131">
        <f t="shared" si="15"/>
        <v>0</v>
      </c>
    </row>
    <row r="263" spans="1:5" ht="15" customHeight="1" x14ac:dyDescent="0.2">
      <c r="A263" s="130" t="s">
        <v>441</v>
      </c>
      <c r="B263" s="113">
        <v>0</v>
      </c>
      <c r="C263" s="113">
        <v>0</v>
      </c>
      <c r="D263" s="113">
        <v>0</v>
      </c>
      <c r="E263" s="131">
        <f t="shared" si="15"/>
        <v>0</v>
      </c>
    </row>
    <row r="264" spans="1:5" ht="15" customHeight="1" x14ac:dyDescent="0.2">
      <c r="A264" s="130" t="s">
        <v>442</v>
      </c>
      <c r="B264" s="113">
        <v>0</v>
      </c>
      <c r="C264" s="113">
        <v>0</v>
      </c>
      <c r="D264" s="113">
        <v>0</v>
      </c>
      <c r="E264" s="131">
        <f t="shared" si="15"/>
        <v>0</v>
      </c>
    </row>
    <row r="265" spans="1:5" s="120" customFormat="1" ht="15" customHeight="1" x14ac:dyDescent="0.25">
      <c r="A265" s="132" t="s">
        <v>316</v>
      </c>
      <c r="B265" s="133">
        <f>B264+B263+B262</f>
        <v>0</v>
      </c>
      <c r="C265" s="133">
        <f>C264+C263+C262</f>
        <v>0</v>
      </c>
      <c r="D265" s="133">
        <f>D264+D263+D262</f>
        <v>0</v>
      </c>
      <c r="E265" s="134">
        <f t="shared" si="15"/>
        <v>0</v>
      </c>
    </row>
    <row r="266" spans="1:5" ht="15" customHeight="1" x14ac:dyDescent="0.2">
      <c r="A266" s="130" t="s">
        <v>443</v>
      </c>
      <c r="B266" s="113">
        <v>0</v>
      </c>
      <c r="C266" s="113">
        <v>0</v>
      </c>
      <c r="D266" s="113">
        <v>0</v>
      </c>
      <c r="E266" s="131">
        <f t="shared" si="15"/>
        <v>0</v>
      </c>
    </row>
    <row r="267" spans="1:5" ht="15" customHeight="1" x14ac:dyDescent="0.2">
      <c r="A267" s="130" t="s">
        <v>444</v>
      </c>
      <c r="B267" s="113">
        <f>Athletics!U21+Athletics!U23-Athletics!AA40</f>
        <v>3108523</v>
      </c>
      <c r="C267" s="113">
        <f>Athletics!V21+Athletics!V23-Athletics!AB40</f>
        <v>2103750</v>
      </c>
      <c r="D267" s="113">
        <f>Athletics!W21+Athletics!W23-Athletics!AC40</f>
        <v>1500000</v>
      </c>
      <c r="E267" s="131">
        <f t="shared" si="15"/>
        <v>-603750</v>
      </c>
    </row>
    <row r="268" spans="1:5" ht="15" customHeight="1" x14ac:dyDescent="0.2">
      <c r="A268" s="130" t="s">
        <v>445</v>
      </c>
      <c r="B268" s="113">
        <v>0</v>
      </c>
      <c r="C268" s="113">
        <v>0</v>
      </c>
      <c r="D268" s="113">
        <v>0</v>
      </c>
      <c r="E268" s="131">
        <f t="shared" si="15"/>
        <v>0</v>
      </c>
    </row>
    <row r="269" spans="1:5" ht="15" customHeight="1" x14ac:dyDescent="0.2">
      <c r="A269" s="130" t="s">
        <v>446</v>
      </c>
      <c r="B269" s="113">
        <v>0</v>
      </c>
      <c r="C269" s="113">
        <v>0</v>
      </c>
      <c r="D269" s="113">
        <v>0</v>
      </c>
      <c r="E269" s="131">
        <f t="shared" si="15"/>
        <v>0</v>
      </c>
    </row>
    <row r="270" spans="1:5" s="120" customFormat="1" ht="15" customHeight="1" x14ac:dyDescent="0.25">
      <c r="A270" s="132" t="s">
        <v>321</v>
      </c>
      <c r="B270" s="133">
        <f>B269+B268+B267+B266</f>
        <v>3108523</v>
      </c>
      <c r="C270" s="133">
        <f>C269+C268+C267+C266</f>
        <v>2103750</v>
      </c>
      <c r="D270" s="133">
        <f>D269+D268+D267+D266</f>
        <v>1500000</v>
      </c>
      <c r="E270" s="134">
        <f t="shared" si="15"/>
        <v>-603750</v>
      </c>
    </row>
    <row r="271" spans="1:5" ht="15" customHeight="1" x14ac:dyDescent="0.2">
      <c r="A271" s="130" t="s">
        <v>447</v>
      </c>
      <c r="B271" s="113">
        <v>0</v>
      </c>
      <c r="C271" s="113">
        <v>0</v>
      </c>
      <c r="D271" s="113">
        <v>0</v>
      </c>
      <c r="E271" s="131">
        <f t="shared" si="15"/>
        <v>0</v>
      </c>
    </row>
    <row r="272" spans="1:5" ht="15" customHeight="1" x14ac:dyDescent="0.2">
      <c r="A272" s="130" t="s">
        <v>448</v>
      </c>
      <c r="B272" s="113">
        <v>0</v>
      </c>
      <c r="C272" s="113">
        <v>0</v>
      </c>
      <c r="D272" s="113">
        <v>0</v>
      </c>
      <c r="E272" s="131">
        <f t="shared" si="15"/>
        <v>0</v>
      </c>
    </row>
    <row r="273" spans="1:7" ht="15" customHeight="1" x14ac:dyDescent="0.2">
      <c r="A273" s="130" t="s">
        <v>449</v>
      </c>
      <c r="B273" s="113">
        <v>0</v>
      </c>
      <c r="C273" s="113">
        <v>0</v>
      </c>
      <c r="D273" s="113">
        <v>0</v>
      </c>
      <c r="E273" s="131">
        <f t="shared" si="15"/>
        <v>0</v>
      </c>
    </row>
    <row r="274" spans="1:7" s="120" customFormat="1" ht="15" customHeight="1" x14ac:dyDescent="0.25">
      <c r="A274" s="132" t="s">
        <v>325</v>
      </c>
      <c r="B274" s="133">
        <f>B273+B272+B271</f>
        <v>0</v>
      </c>
      <c r="C274" s="133">
        <f>C273+C272+C271</f>
        <v>0</v>
      </c>
      <c r="D274" s="133">
        <f>D273+D272+D271</f>
        <v>0</v>
      </c>
      <c r="E274" s="134">
        <f t="shared" si="15"/>
        <v>0</v>
      </c>
    </row>
    <row r="275" spans="1:7" s="120" customFormat="1" ht="15" customHeight="1" x14ac:dyDescent="0.25">
      <c r="A275" s="132" t="s">
        <v>450</v>
      </c>
      <c r="B275" s="133">
        <v>0</v>
      </c>
      <c r="C275" s="133">
        <v>0</v>
      </c>
      <c r="D275" s="133">
        <v>0</v>
      </c>
      <c r="E275" s="134">
        <f>D275-C275</f>
        <v>0</v>
      </c>
    </row>
    <row r="276" spans="1:7" s="120" customFormat="1" ht="15" customHeight="1" x14ac:dyDescent="0.25">
      <c r="A276" s="139" t="s">
        <v>451</v>
      </c>
      <c r="B276" s="148">
        <f>B274+B270+B265+B261+B275</f>
        <v>3108523</v>
      </c>
      <c r="C276" s="148">
        <f>C274+C270+C265+C261+C275</f>
        <v>2103750</v>
      </c>
      <c r="D276" s="148">
        <f>D274+D270+D265+D261+D275</f>
        <v>1500000</v>
      </c>
      <c r="E276" s="141">
        <f t="shared" si="15"/>
        <v>-603750</v>
      </c>
    </row>
    <row r="277" spans="1:7" ht="15" customHeight="1" x14ac:dyDescent="0.25">
      <c r="A277" s="63" t="s">
        <v>235</v>
      </c>
    </row>
    <row r="278" spans="1:7" ht="15" customHeight="1" x14ac:dyDescent="0.25">
      <c r="A278" s="63" t="s">
        <v>454</v>
      </c>
      <c r="C278" s="121" t="s">
        <v>2</v>
      </c>
      <c r="D278" s="122" t="str">
        <f>Revenue!B2</f>
        <v>University of New Orleans</v>
      </c>
      <c r="E278" s="122"/>
      <c r="F278" s="66"/>
      <c r="G278" s="66"/>
    </row>
    <row r="279" spans="1:7" ht="15" customHeight="1" thickBot="1" x14ac:dyDescent="0.3">
      <c r="A279" s="73" t="s">
        <v>435</v>
      </c>
      <c r="B279" s="123"/>
      <c r="C279" s="123"/>
      <c r="D279" s="123"/>
      <c r="E279" s="123"/>
      <c r="F279" s="74"/>
      <c r="G279" s="74"/>
    </row>
    <row r="280" spans="1:7" ht="15" customHeight="1" thickTop="1" x14ac:dyDescent="0.2">
      <c r="A280" s="90" t="s">
        <v>32</v>
      </c>
      <c r="B280" s="125"/>
      <c r="C280" s="125"/>
      <c r="D280" s="125"/>
      <c r="E280" s="143"/>
    </row>
    <row r="281" spans="1:7" ht="15" customHeight="1" x14ac:dyDescent="0.25">
      <c r="A281" s="150" t="s">
        <v>465</v>
      </c>
      <c r="B281" s="127" t="s">
        <v>241</v>
      </c>
      <c r="C281" s="127" t="s">
        <v>243</v>
      </c>
      <c r="D281" s="127" t="s">
        <v>243</v>
      </c>
      <c r="E281" s="128" t="str">
        <f>E256</f>
        <v>2025-26 +/-</v>
      </c>
    </row>
    <row r="282" spans="1:7" ht="15" customHeight="1" x14ac:dyDescent="0.25">
      <c r="A282" s="129"/>
      <c r="B282" s="127" t="str">
        <f>B257</f>
        <v>2024-25</v>
      </c>
      <c r="C282" s="127" t="str">
        <f>C257</f>
        <v>2024-25</v>
      </c>
      <c r="D282" s="127" t="str">
        <f>D257</f>
        <v>2025-26</v>
      </c>
      <c r="E282" s="128" t="str">
        <f>E257</f>
        <v>2024-25</v>
      </c>
    </row>
    <row r="283" spans="1:7" ht="15" customHeight="1" x14ac:dyDescent="0.2">
      <c r="A283" s="130" t="s">
        <v>309</v>
      </c>
      <c r="B283" s="113">
        <f>Other!F7</f>
        <v>0</v>
      </c>
      <c r="C283" s="113">
        <f>Other!H7</f>
        <v>0</v>
      </c>
      <c r="D283" s="113">
        <f>Other!J7</f>
        <v>0</v>
      </c>
      <c r="E283" s="131">
        <f t="shared" ref="E283:E301" si="16">D283-C283</f>
        <v>0</v>
      </c>
    </row>
    <row r="284" spans="1:7" ht="15" customHeight="1" x14ac:dyDescent="0.2">
      <c r="A284" s="130" t="s">
        <v>310</v>
      </c>
      <c r="B284" s="113">
        <f>Other!F8</f>
        <v>0</v>
      </c>
      <c r="C284" s="113">
        <f>Other!H8</f>
        <v>0</v>
      </c>
      <c r="D284" s="113">
        <f>Other!J8</f>
        <v>0</v>
      </c>
      <c r="E284" s="131">
        <f t="shared" si="16"/>
        <v>0</v>
      </c>
    </row>
    <row r="285" spans="1:7" ht="15" customHeight="1" x14ac:dyDescent="0.2">
      <c r="A285" s="130" t="s">
        <v>311</v>
      </c>
      <c r="B285" s="113">
        <f>Other!F9</f>
        <v>0</v>
      </c>
      <c r="C285" s="113">
        <f>Other!H9</f>
        <v>0</v>
      </c>
      <c r="D285" s="113">
        <f>Other!J9</f>
        <v>0</v>
      </c>
      <c r="E285" s="131">
        <f t="shared" si="16"/>
        <v>0</v>
      </c>
    </row>
    <row r="286" spans="1:7" s="120" customFormat="1" ht="15" customHeight="1" x14ac:dyDescent="0.25">
      <c r="A286" s="132" t="s">
        <v>312</v>
      </c>
      <c r="B286" s="133">
        <f>B285+B284+B283</f>
        <v>0</v>
      </c>
      <c r="C286" s="133">
        <f>C285+C284+C283</f>
        <v>0</v>
      </c>
      <c r="D286" s="133">
        <f>D285+D284+D283</f>
        <v>0</v>
      </c>
      <c r="E286" s="134">
        <f t="shared" si="16"/>
        <v>0</v>
      </c>
    </row>
    <row r="287" spans="1:7" ht="15" customHeight="1" x14ac:dyDescent="0.2">
      <c r="A287" s="130" t="s">
        <v>440</v>
      </c>
      <c r="B287" s="113">
        <f>Other!F12</f>
        <v>0</v>
      </c>
      <c r="C287" s="113">
        <f>Other!H12</f>
        <v>0</v>
      </c>
      <c r="D287" s="113">
        <f>Other!J12</f>
        <v>0</v>
      </c>
      <c r="E287" s="131">
        <f t="shared" si="16"/>
        <v>0</v>
      </c>
    </row>
    <row r="288" spans="1:7" ht="15" customHeight="1" x14ac:dyDescent="0.2">
      <c r="A288" s="130" t="s">
        <v>441</v>
      </c>
      <c r="B288" s="113">
        <f>Other!F14</f>
        <v>0</v>
      </c>
      <c r="C288" s="113">
        <f>Other!H14</f>
        <v>0</v>
      </c>
      <c r="D288" s="113">
        <f>Other!J14</f>
        <v>0</v>
      </c>
      <c r="E288" s="131">
        <f t="shared" si="16"/>
        <v>0</v>
      </c>
    </row>
    <row r="289" spans="1:5" ht="15" customHeight="1" x14ac:dyDescent="0.2">
      <c r="A289" s="130" t="s">
        <v>442</v>
      </c>
      <c r="B289" s="113">
        <f>Other!F16</f>
        <v>0</v>
      </c>
      <c r="C289" s="113">
        <f>Other!H16</f>
        <v>0</v>
      </c>
      <c r="D289" s="113">
        <f>Other!J16</f>
        <v>0</v>
      </c>
      <c r="E289" s="131">
        <f t="shared" si="16"/>
        <v>0</v>
      </c>
    </row>
    <row r="290" spans="1:5" s="120" customFormat="1" ht="15" customHeight="1" x14ac:dyDescent="0.25">
      <c r="A290" s="132" t="s">
        <v>316</v>
      </c>
      <c r="B290" s="133">
        <f>B289+B288+B287</f>
        <v>0</v>
      </c>
      <c r="C290" s="133">
        <f>C289+C288+C287</f>
        <v>0</v>
      </c>
      <c r="D290" s="133">
        <f>D289+D288+D287</f>
        <v>0</v>
      </c>
      <c r="E290" s="134">
        <f t="shared" si="16"/>
        <v>0</v>
      </c>
    </row>
    <row r="291" spans="1:5" ht="15" customHeight="1" x14ac:dyDescent="0.2">
      <c r="A291" s="130" t="s">
        <v>443</v>
      </c>
      <c r="B291" s="113">
        <f>Other!F27</f>
        <v>0</v>
      </c>
      <c r="C291" s="113">
        <f>Other!H27</f>
        <v>0</v>
      </c>
      <c r="D291" s="113">
        <f>Other!J27</f>
        <v>0</v>
      </c>
      <c r="E291" s="131">
        <f t="shared" si="16"/>
        <v>0</v>
      </c>
    </row>
    <row r="292" spans="1:5" ht="15" customHeight="1" x14ac:dyDescent="0.2">
      <c r="A292" s="130" t="s">
        <v>444</v>
      </c>
      <c r="B292" s="113">
        <f>Other!F29</f>
        <v>0</v>
      </c>
      <c r="C292" s="113">
        <f>Other!H29</f>
        <v>0</v>
      </c>
      <c r="D292" s="113">
        <f>Other!J29</f>
        <v>0</v>
      </c>
      <c r="E292" s="131">
        <f t="shared" si="16"/>
        <v>0</v>
      </c>
    </row>
    <row r="293" spans="1:5" ht="15" customHeight="1" x14ac:dyDescent="0.2">
      <c r="A293" s="130" t="s">
        <v>445</v>
      </c>
      <c r="B293" s="113">
        <f>Other!F37</f>
        <v>0</v>
      </c>
      <c r="C293" s="113">
        <f>Other!H37</f>
        <v>0</v>
      </c>
      <c r="D293" s="113">
        <f>Other!J37</f>
        <v>0</v>
      </c>
      <c r="E293" s="131">
        <f t="shared" si="16"/>
        <v>0</v>
      </c>
    </row>
    <row r="294" spans="1:5" ht="15" customHeight="1" x14ac:dyDescent="0.2">
      <c r="A294" s="130" t="s">
        <v>446</v>
      </c>
      <c r="B294" s="113">
        <f>Other!F39</f>
        <v>0</v>
      </c>
      <c r="C294" s="113">
        <f>Other!H39</f>
        <v>0</v>
      </c>
      <c r="D294" s="113">
        <f>Other!J39</f>
        <v>0</v>
      </c>
      <c r="E294" s="131">
        <f t="shared" si="16"/>
        <v>0</v>
      </c>
    </row>
    <row r="295" spans="1:5" s="120" customFormat="1" ht="15" customHeight="1" x14ac:dyDescent="0.25">
      <c r="A295" s="132" t="s">
        <v>321</v>
      </c>
      <c r="B295" s="133">
        <f>B294+B293+B292+B291</f>
        <v>0</v>
      </c>
      <c r="C295" s="133">
        <f>C294+C293+C292+C291</f>
        <v>0</v>
      </c>
      <c r="D295" s="133">
        <f>D294+D293+D292+D291</f>
        <v>0</v>
      </c>
      <c r="E295" s="134">
        <f t="shared" si="16"/>
        <v>0</v>
      </c>
    </row>
    <row r="296" spans="1:5" ht="15" customHeight="1" x14ac:dyDescent="0.2">
      <c r="A296" s="130" t="s">
        <v>447</v>
      </c>
      <c r="B296" s="113">
        <f>Other!F32+Other!F34</f>
        <v>0</v>
      </c>
      <c r="C296" s="113">
        <f>Other!H32+Other!H34</f>
        <v>0</v>
      </c>
      <c r="D296" s="113">
        <f>Other!J32+Other!J34</f>
        <v>0</v>
      </c>
      <c r="E296" s="131">
        <f t="shared" si="16"/>
        <v>0</v>
      </c>
    </row>
    <row r="297" spans="1:5" ht="15" customHeight="1" x14ac:dyDescent="0.2">
      <c r="A297" s="130" t="s">
        <v>448</v>
      </c>
      <c r="B297" s="113">
        <f>Other!F31</f>
        <v>0</v>
      </c>
      <c r="C297" s="113">
        <f>Other!H31</f>
        <v>0</v>
      </c>
      <c r="D297" s="113">
        <f>Other!J31</f>
        <v>0</v>
      </c>
      <c r="E297" s="131">
        <f t="shared" si="16"/>
        <v>0</v>
      </c>
    </row>
    <row r="298" spans="1:5" ht="15" customHeight="1" x14ac:dyDescent="0.2">
      <c r="A298" s="130" t="s">
        <v>449</v>
      </c>
      <c r="B298" s="113">
        <f>Other!F33</f>
        <v>0</v>
      </c>
      <c r="C298" s="113">
        <f>Other!H33</f>
        <v>0</v>
      </c>
      <c r="D298" s="113">
        <f>Other!J33</f>
        <v>0</v>
      </c>
      <c r="E298" s="131">
        <f t="shared" si="16"/>
        <v>0</v>
      </c>
    </row>
    <row r="299" spans="1:5" s="120" customFormat="1" ht="15" customHeight="1" x14ac:dyDescent="0.25">
      <c r="A299" s="132" t="s">
        <v>325</v>
      </c>
      <c r="B299" s="133">
        <f>B298+B297+B296</f>
        <v>0</v>
      </c>
      <c r="C299" s="133">
        <f>C298+C297+C296</f>
        <v>0</v>
      </c>
      <c r="D299" s="133">
        <f>D298+D297+D296</f>
        <v>0</v>
      </c>
      <c r="E299" s="134">
        <f t="shared" si="16"/>
        <v>0</v>
      </c>
    </row>
    <row r="300" spans="1:5" s="120" customFormat="1" ht="15" customHeight="1" x14ac:dyDescent="0.25">
      <c r="A300" s="132" t="s">
        <v>450</v>
      </c>
      <c r="B300" s="133">
        <f>Other!F41</f>
        <v>0</v>
      </c>
      <c r="C300" s="133">
        <f>Other!H41</f>
        <v>0</v>
      </c>
      <c r="D300" s="133">
        <f>Other!J41</f>
        <v>0</v>
      </c>
      <c r="E300" s="134">
        <f>D300-C300</f>
        <v>0</v>
      </c>
    </row>
    <row r="301" spans="1:5" s="120" customFormat="1" ht="15" customHeight="1" x14ac:dyDescent="0.25">
      <c r="A301" s="139" t="s">
        <v>451</v>
      </c>
      <c r="B301" s="133">
        <f>B299+B295+B290+B286+B300</f>
        <v>0</v>
      </c>
      <c r="C301" s="133">
        <f>C299+C295+C290+C286+C300</f>
        <v>0</v>
      </c>
      <c r="D301" s="133">
        <f>D299+D295+D290+D286+D300</f>
        <v>0</v>
      </c>
      <c r="E301" s="134">
        <f t="shared" si="16"/>
        <v>0</v>
      </c>
    </row>
    <row r="302" spans="1:5" ht="15" customHeight="1" x14ac:dyDescent="0.25">
      <c r="A302" s="132" t="s">
        <v>32</v>
      </c>
      <c r="B302" s="156"/>
      <c r="C302" s="156"/>
      <c r="D302" s="156"/>
      <c r="E302" s="157"/>
    </row>
    <row r="303" spans="1:5" ht="15" customHeight="1" x14ac:dyDescent="0.25">
      <c r="A303" s="132" t="s">
        <v>307</v>
      </c>
      <c r="B303" s="127" t="s">
        <v>241</v>
      </c>
      <c r="C303" s="127" t="s">
        <v>243</v>
      </c>
      <c r="D303" s="127" t="s">
        <v>243</v>
      </c>
      <c r="E303" s="128" t="str">
        <f>E281</f>
        <v>2025-26 +/-</v>
      </c>
    </row>
    <row r="304" spans="1:5" ht="15" customHeight="1" x14ac:dyDescent="0.25">
      <c r="A304" s="139"/>
      <c r="B304" s="127" t="str">
        <f>B282</f>
        <v>2024-25</v>
      </c>
      <c r="C304" s="127" t="str">
        <f>C282</f>
        <v>2024-25</v>
      </c>
      <c r="D304" s="127" t="str">
        <f>D282</f>
        <v>2025-26</v>
      </c>
      <c r="E304" s="128" t="str">
        <f>E282</f>
        <v>2024-25</v>
      </c>
    </row>
    <row r="305" spans="1:5" ht="15" customHeight="1" x14ac:dyDescent="0.2">
      <c r="A305" s="130" t="s">
        <v>309</v>
      </c>
      <c r="B305" s="113">
        <f t="shared" ref="B305:D307" si="17">B283+B258+B236+B214+B189</f>
        <v>37718705</v>
      </c>
      <c r="C305" s="113">
        <f t="shared" si="17"/>
        <v>42562480</v>
      </c>
      <c r="D305" s="113">
        <f t="shared" si="17"/>
        <v>35146465</v>
      </c>
      <c r="E305" s="131">
        <f t="shared" ref="E305:E323" si="18">D305-C305</f>
        <v>-7416015</v>
      </c>
    </row>
    <row r="306" spans="1:5" ht="15" customHeight="1" x14ac:dyDescent="0.2">
      <c r="A306" s="130" t="s">
        <v>310</v>
      </c>
      <c r="B306" s="113">
        <f t="shared" si="17"/>
        <v>1904861</v>
      </c>
      <c r="C306" s="113">
        <f t="shared" si="17"/>
        <v>1990995</v>
      </c>
      <c r="D306" s="113">
        <f t="shared" si="17"/>
        <v>1421566</v>
      </c>
      <c r="E306" s="131">
        <f t="shared" si="18"/>
        <v>-569429</v>
      </c>
    </row>
    <row r="307" spans="1:5" ht="15" customHeight="1" x14ac:dyDescent="0.2">
      <c r="A307" s="130" t="s">
        <v>311</v>
      </c>
      <c r="B307" s="113">
        <f t="shared" si="17"/>
        <v>12610281</v>
      </c>
      <c r="C307" s="113">
        <f t="shared" si="17"/>
        <v>17022189</v>
      </c>
      <c r="D307" s="113">
        <f t="shared" si="17"/>
        <v>15508087</v>
      </c>
      <c r="E307" s="131">
        <f t="shared" si="18"/>
        <v>-1514102</v>
      </c>
    </row>
    <row r="308" spans="1:5" s="120" customFormat="1" ht="15" customHeight="1" x14ac:dyDescent="0.25">
      <c r="A308" s="132" t="s">
        <v>312</v>
      </c>
      <c r="B308" s="133">
        <f>B307+B306+B305</f>
        <v>52233847</v>
      </c>
      <c r="C308" s="133">
        <f>C307+C306+C305</f>
        <v>61575664</v>
      </c>
      <c r="D308" s="133">
        <f>D307+D306+D305</f>
        <v>52076118</v>
      </c>
      <c r="E308" s="134">
        <f t="shared" si="18"/>
        <v>-9499546</v>
      </c>
    </row>
    <row r="309" spans="1:5" ht="15" customHeight="1" x14ac:dyDescent="0.2">
      <c r="A309" s="130" t="s">
        <v>440</v>
      </c>
      <c r="B309" s="113">
        <f t="shared" ref="B309:C311" si="19">B287+B262+B240+B218+B193</f>
        <v>37608</v>
      </c>
      <c r="C309" s="113">
        <f t="shared" si="19"/>
        <v>124304</v>
      </c>
      <c r="D309" s="113">
        <f>D287+D262+D240+D218+D193</f>
        <v>38481</v>
      </c>
      <c r="E309" s="131">
        <f t="shared" si="18"/>
        <v>-85823</v>
      </c>
    </row>
    <row r="310" spans="1:5" ht="15" customHeight="1" x14ac:dyDescent="0.2">
      <c r="A310" s="130" t="s">
        <v>441</v>
      </c>
      <c r="B310" s="113">
        <f t="shared" si="19"/>
        <v>17967176</v>
      </c>
      <c r="C310" s="113">
        <f t="shared" si="19"/>
        <v>15462649</v>
      </c>
      <c r="D310" s="113">
        <f>D288+D263+D241+D219+D194</f>
        <v>14008948</v>
      </c>
      <c r="E310" s="131">
        <f t="shared" si="18"/>
        <v>-1453701</v>
      </c>
    </row>
    <row r="311" spans="1:5" ht="15" customHeight="1" x14ac:dyDescent="0.2">
      <c r="A311" s="130" t="s">
        <v>442</v>
      </c>
      <c r="B311" s="113">
        <f t="shared" si="19"/>
        <v>1061763</v>
      </c>
      <c r="C311" s="113">
        <f t="shared" si="19"/>
        <v>1426905</v>
      </c>
      <c r="D311" s="113">
        <f>D289+D264+D242+D220+D195</f>
        <v>1660653</v>
      </c>
      <c r="E311" s="131">
        <f t="shared" si="18"/>
        <v>233748</v>
      </c>
    </row>
    <row r="312" spans="1:5" s="120" customFormat="1" ht="15" customHeight="1" x14ac:dyDescent="0.25">
      <c r="A312" s="132" t="s">
        <v>316</v>
      </c>
      <c r="B312" s="133">
        <f>B311+B310+B309</f>
        <v>19066547</v>
      </c>
      <c r="C312" s="133">
        <f>C311+C310+C309</f>
        <v>17013858</v>
      </c>
      <c r="D312" s="133">
        <f>D311+D310+D309</f>
        <v>15708082</v>
      </c>
      <c r="E312" s="134">
        <f t="shared" si="18"/>
        <v>-1305776</v>
      </c>
    </row>
    <row r="313" spans="1:5" ht="15" customHeight="1" x14ac:dyDescent="0.2">
      <c r="A313" s="130" t="s">
        <v>443</v>
      </c>
      <c r="B313" s="113">
        <f t="shared" ref="B313:C316" si="20">B291+B266+B244+B222+B197</f>
        <v>1245822</v>
      </c>
      <c r="C313" s="113">
        <f t="shared" si="20"/>
        <v>1369364</v>
      </c>
      <c r="D313" s="113">
        <f>D291+D266+D244+D222+D197</f>
        <v>1311977</v>
      </c>
      <c r="E313" s="131">
        <f t="shared" si="18"/>
        <v>-57387</v>
      </c>
    </row>
    <row r="314" spans="1:5" ht="15" customHeight="1" x14ac:dyDescent="0.2">
      <c r="A314" s="130" t="s">
        <v>444</v>
      </c>
      <c r="B314" s="113">
        <f t="shared" si="20"/>
        <v>19947313</v>
      </c>
      <c r="C314" s="113">
        <f t="shared" si="20"/>
        <v>26287043</v>
      </c>
      <c r="D314" s="113">
        <f>D292+D267+D245+D223+D198</f>
        <v>43814718</v>
      </c>
      <c r="E314" s="131">
        <f t="shared" si="18"/>
        <v>17527675</v>
      </c>
    </row>
    <row r="315" spans="1:5" ht="15" customHeight="1" x14ac:dyDescent="0.2">
      <c r="A315" s="130" t="s">
        <v>445</v>
      </c>
      <c r="B315" s="113">
        <f t="shared" si="20"/>
        <v>0</v>
      </c>
      <c r="C315" s="113">
        <f t="shared" si="20"/>
        <v>0</v>
      </c>
      <c r="D315" s="113">
        <f>D293+D268+D246+D224+D199</f>
        <v>0</v>
      </c>
      <c r="E315" s="131">
        <f t="shared" si="18"/>
        <v>0</v>
      </c>
    </row>
    <row r="316" spans="1:5" ht="15" customHeight="1" x14ac:dyDescent="0.2">
      <c r="A316" s="130" t="s">
        <v>446</v>
      </c>
      <c r="B316" s="113">
        <f t="shared" si="20"/>
        <v>0</v>
      </c>
      <c r="C316" s="113">
        <f t="shared" si="20"/>
        <v>0</v>
      </c>
      <c r="D316" s="113">
        <f>D294+D269+D247+D225+D200</f>
        <v>0</v>
      </c>
      <c r="E316" s="131">
        <f t="shared" si="18"/>
        <v>0</v>
      </c>
    </row>
    <row r="317" spans="1:5" s="120" customFormat="1" ht="15" customHeight="1" x14ac:dyDescent="0.25">
      <c r="A317" s="132" t="s">
        <v>321</v>
      </c>
      <c r="B317" s="133">
        <f>B316+B315+B314+B313</f>
        <v>21193135</v>
      </c>
      <c r="C317" s="133">
        <f>C316+C315+C314+C313</f>
        <v>27656407</v>
      </c>
      <c r="D317" s="133">
        <f>D316+D315+D314+D313</f>
        <v>45126695</v>
      </c>
      <c r="E317" s="134">
        <f t="shared" si="18"/>
        <v>17470288</v>
      </c>
    </row>
    <row r="318" spans="1:5" ht="15" customHeight="1" x14ac:dyDescent="0.2">
      <c r="A318" s="130" t="s">
        <v>447</v>
      </c>
      <c r="B318" s="113">
        <f t="shared" ref="B318:C320" si="21">B296+B271+B249+B227+B202</f>
        <v>6765</v>
      </c>
      <c r="C318" s="113">
        <f t="shared" si="21"/>
        <v>75094</v>
      </c>
      <c r="D318" s="113">
        <f>D296+D271+D249+D227+D202</f>
        <v>449575</v>
      </c>
      <c r="E318" s="131">
        <f t="shared" si="18"/>
        <v>374481</v>
      </c>
    </row>
    <row r="319" spans="1:5" ht="15" customHeight="1" x14ac:dyDescent="0.2">
      <c r="A319" s="130" t="s">
        <v>448</v>
      </c>
      <c r="B319" s="113">
        <f t="shared" si="21"/>
        <v>245089</v>
      </c>
      <c r="C319" s="113">
        <f t="shared" si="21"/>
        <v>413018</v>
      </c>
      <c r="D319" s="113">
        <f>D297+D272+D250+D228+D203</f>
        <v>413018</v>
      </c>
      <c r="E319" s="131">
        <f t="shared" si="18"/>
        <v>0</v>
      </c>
    </row>
    <row r="320" spans="1:5" ht="15" customHeight="1" x14ac:dyDescent="0.2">
      <c r="A320" s="130" t="s">
        <v>449</v>
      </c>
      <c r="B320" s="113">
        <f t="shared" si="21"/>
        <v>0</v>
      </c>
      <c r="C320" s="113">
        <f t="shared" si="21"/>
        <v>0</v>
      </c>
      <c r="D320" s="113">
        <f>D298+D273+D251+D229+D204</f>
        <v>0</v>
      </c>
      <c r="E320" s="131">
        <f t="shared" si="18"/>
        <v>0</v>
      </c>
    </row>
    <row r="321" spans="1:5" s="120" customFormat="1" ht="15" customHeight="1" x14ac:dyDescent="0.25">
      <c r="A321" s="132" t="s">
        <v>325</v>
      </c>
      <c r="B321" s="133">
        <f>B320+B319+B318</f>
        <v>251854</v>
      </c>
      <c r="C321" s="133">
        <f>C320+C319+C318</f>
        <v>488112</v>
      </c>
      <c r="D321" s="133">
        <f>D320+D319+D318</f>
        <v>862593</v>
      </c>
      <c r="E321" s="134">
        <f t="shared" si="18"/>
        <v>374481</v>
      </c>
    </row>
    <row r="322" spans="1:5" s="120" customFormat="1" ht="15" customHeight="1" x14ac:dyDescent="0.25">
      <c r="A322" s="132" t="s">
        <v>450</v>
      </c>
      <c r="B322" s="133">
        <f>B300+B275+B253+B231+B206</f>
        <v>0</v>
      </c>
      <c r="C322" s="133">
        <f>C300+C275+C253+C231+C206</f>
        <v>0</v>
      </c>
      <c r="D322" s="133">
        <f>D300+D275+D253+D231+D206</f>
        <v>0</v>
      </c>
      <c r="E322" s="134">
        <f>D322-C322</f>
        <v>0</v>
      </c>
    </row>
    <row r="323" spans="1:5" s="120" customFormat="1" ht="15" customHeight="1" x14ac:dyDescent="0.25">
      <c r="A323" s="158" t="s">
        <v>466</v>
      </c>
      <c r="B323" s="148">
        <f>B321+B317+B312+B308+B322</f>
        <v>92745383</v>
      </c>
      <c r="C323" s="148">
        <f>C321+C317+C312+C308+C322</f>
        <v>106734041</v>
      </c>
      <c r="D323" s="141">
        <f>D321+D317+D312+D308+D322</f>
        <v>113773488</v>
      </c>
      <c r="E323" s="141">
        <f t="shared" si="18"/>
        <v>7039447</v>
      </c>
    </row>
    <row r="324" spans="1:5" ht="15" customHeight="1" x14ac:dyDescent="0.2">
      <c r="A324" s="159"/>
      <c r="B324" s="160"/>
      <c r="C324" s="160"/>
      <c r="D324" s="160"/>
      <c r="E324" s="160"/>
    </row>
    <row r="326" spans="1:5" ht="15" customHeight="1" x14ac:dyDescent="0.25">
      <c r="A326" s="120" t="s">
        <v>467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I114"/>
  <sheetViews>
    <sheetView showOutlineSymbols="0" zoomScaleNormal="100" workbookViewId="0">
      <pane xSplit="1" ySplit="6" topLeftCell="B29" activePane="bottomRight" state="frozen"/>
      <selection pane="topRight" activeCell="B1" sqref="B1"/>
      <selection pane="bottomLeft" activeCell="A7" sqref="A7"/>
      <selection pane="bottomRight"/>
    </sheetView>
  </sheetViews>
  <sheetFormatPr defaultColWidth="12.42578125" defaultRowHeight="15" customHeight="1" x14ac:dyDescent="0.2"/>
  <cols>
    <col min="1" max="1" width="97" style="363" bestFit="1" customWidth="1"/>
    <col min="2" max="8" width="16.42578125" style="363" customWidth="1"/>
    <col min="9" max="16384" width="12.42578125" style="363"/>
  </cols>
  <sheetData>
    <row r="1" spans="1:9" s="355" customFormat="1" ht="20.100000000000001" customHeight="1" x14ac:dyDescent="0.25">
      <c r="A1" s="351" t="s">
        <v>235</v>
      </c>
      <c r="B1" s="352"/>
      <c r="C1" s="351" t="s">
        <v>2</v>
      </c>
      <c r="D1" s="352"/>
      <c r="E1" s="353" t="s">
        <v>689</v>
      </c>
      <c r="F1" s="354"/>
      <c r="G1" s="353"/>
      <c r="H1" s="354"/>
      <c r="I1" s="352"/>
    </row>
    <row r="2" spans="1:9" s="355" customFormat="1" ht="20.100000000000001" customHeight="1" x14ac:dyDescent="0.25">
      <c r="A2" s="351" t="s">
        <v>468</v>
      </c>
      <c r="B2" s="352"/>
      <c r="C2" s="352"/>
      <c r="D2" s="352"/>
      <c r="E2" s="352"/>
      <c r="F2" s="352"/>
      <c r="G2" s="352"/>
      <c r="H2" s="352"/>
      <c r="I2" s="352"/>
    </row>
    <row r="3" spans="1:9" s="355" customFormat="1" ht="20.100000000000001" customHeight="1" thickBot="1" x14ac:dyDescent="0.3">
      <c r="A3" s="356" t="s">
        <v>469</v>
      </c>
      <c r="B3" s="357"/>
      <c r="C3" s="357"/>
      <c r="D3" s="357"/>
      <c r="E3" s="357"/>
      <c r="F3" s="357"/>
      <c r="G3" s="357"/>
      <c r="H3" s="357"/>
      <c r="I3" s="352"/>
    </row>
    <row r="4" spans="1:9" ht="15" customHeight="1" thickTop="1" x14ac:dyDescent="0.25">
      <c r="A4" s="358"/>
      <c r="B4" s="359" t="s">
        <v>470</v>
      </c>
      <c r="C4" s="359" t="s">
        <v>471</v>
      </c>
      <c r="D4" s="360" t="s">
        <v>241</v>
      </c>
      <c r="E4" s="361" t="s">
        <v>470</v>
      </c>
      <c r="F4" s="362" t="s">
        <v>472</v>
      </c>
      <c r="G4" s="359" t="s">
        <v>471</v>
      </c>
      <c r="H4" s="360" t="s">
        <v>243</v>
      </c>
    </row>
    <row r="5" spans="1:9" ht="15" customHeight="1" x14ac:dyDescent="0.25">
      <c r="A5" s="364" t="s">
        <v>382</v>
      </c>
      <c r="B5" s="365" t="s">
        <v>472</v>
      </c>
      <c r="C5" s="365" t="s">
        <v>473</v>
      </c>
      <c r="D5" s="366" t="s">
        <v>438</v>
      </c>
      <c r="E5" s="367" t="s">
        <v>474</v>
      </c>
      <c r="F5" s="365" t="s">
        <v>475</v>
      </c>
      <c r="G5" s="365" t="s">
        <v>473</v>
      </c>
      <c r="H5" s="561" t="s">
        <v>439</v>
      </c>
    </row>
    <row r="6" spans="1:9" ht="15" customHeight="1" x14ac:dyDescent="0.25">
      <c r="A6" s="368" t="s">
        <v>476</v>
      </c>
      <c r="B6" s="369"/>
      <c r="C6" s="370"/>
      <c r="D6" s="539"/>
      <c r="E6" s="372"/>
      <c r="F6" s="369"/>
      <c r="G6" s="370"/>
      <c r="H6" s="371"/>
    </row>
    <row r="7" spans="1:9" ht="15" customHeight="1" x14ac:dyDescent="0.2">
      <c r="A7" s="373" t="s">
        <v>477</v>
      </c>
      <c r="B7" s="373"/>
      <c r="C7" s="374"/>
      <c r="D7" s="375"/>
      <c r="E7" s="376"/>
      <c r="F7" s="377"/>
      <c r="G7" s="374"/>
      <c r="H7" s="375"/>
    </row>
    <row r="8" spans="1:9" ht="15" customHeight="1" x14ac:dyDescent="0.2">
      <c r="A8" s="378" t="s">
        <v>478</v>
      </c>
      <c r="B8" s="379"/>
      <c r="C8" s="380"/>
      <c r="D8" s="548"/>
      <c r="E8" s="381"/>
      <c r="F8" s="382"/>
      <c r="G8" s="507">
        <v>15000</v>
      </c>
      <c r="H8" s="562">
        <v>500000</v>
      </c>
    </row>
    <row r="9" spans="1:9" ht="15" customHeight="1" x14ac:dyDescent="0.2">
      <c r="A9" s="379" t="s">
        <v>479</v>
      </c>
      <c r="B9" s="379"/>
      <c r="C9" s="380"/>
      <c r="D9" s="548"/>
      <c r="E9" s="381"/>
      <c r="F9" s="382"/>
      <c r="G9" s="507"/>
      <c r="H9" s="562"/>
    </row>
    <row r="10" spans="1:9" ht="15" customHeight="1" x14ac:dyDescent="0.2">
      <c r="A10" s="379" t="s">
        <v>480</v>
      </c>
      <c r="B10" s="379"/>
      <c r="C10" s="380"/>
      <c r="D10" s="548"/>
      <c r="E10" s="381"/>
      <c r="F10" s="382"/>
      <c r="G10" s="507"/>
      <c r="H10" s="562"/>
    </row>
    <row r="11" spans="1:9" ht="15" customHeight="1" x14ac:dyDescent="0.2">
      <c r="A11" s="379" t="s">
        <v>481</v>
      </c>
      <c r="B11" s="379"/>
      <c r="C11" s="380"/>
      <c r="D11" s="548"/>
      <c r="E11" s="381"/>
      <c r="F11" s="382"/>
      <c r="G11" s="507"/>
      <c r="H11" s="562"/>
    </row>
    <row r="12" spans="1:9" ht="15" customHeight="1" x14ac:dyDescent="0.2">
      <c r="A12" s="379" t="s">
        <v>482</v>
      </c>
      <c r="B12" s="379"/>
      <c r="C12" s="380"/>
      <c r="D12" s="548"/>
      <c r="E12" s="381"/>
      <c r="F12" s="382"/>
      <c r="G12" s="507"/>
      <c r="H12" s="562"/>
    </row>
    <row r="13" spans="1:9" ht="15" customHeight="1" x14ac:dyDescent="0.2">
      <c r="A13" s="379" t="s">
        <v>483</v>
      </c>
      <c r="B13" s="379"/>
      <c r="C13" s="380"/>
      <c r="D13" s="548"/>
      <c r="E13" s="381"/>
      <c r="F13" s="382"/>
      <c r="G13" s="507"/>
      <c r="H13" s="562"/>
    </row>
    <row r="14" spans="1:9" ht="15" customHeight="1" x14ac:dyDescent="0.2">
      <c r="A14" s="379" t="s">
        <v>484</v>
      </c>
      <c r="B14" s="379"/>
      <c r="C14" s="380"/>
      <c r="D14" s="548"/>
      <c r="E14" s="381"/>
      <c r="F14" s="382"/>
      <c r="G14" s="507"/>
      <c r="H14" s="562"/>
    </row>
    <row r="15" spans="1:9" ht="15" customHeight="1" x14ac:dyDescent="0.2">
      <c r="A15" s="379" t="s">
        <v>485</v>
      </c>
      <c r="B15" s="379"/>
      <c r="C15" s="380"/>
      <c r="D15" s="548"/>
      <c r="E15" s="381"/>
      <c r="F15" s="382"/>
      <c r="G15" s="507"/>
      <c r="H15" s="562"/>
    </row>
    <row r="16" spans="1:9" ht="15" customHeight="1" x14ac:dyDescent="0.2">
      <c r="A16" s="379" t="s">
        <v>486</v>
      </c>
      <c r="B16" s="379"/>
      <c r="C16" s="380"/>
      <c r="D16" s="548"/>
      <c r="E16" s="381"/>
      <c r="F16" s="382"/>
      <c r="G16" s="507"/>
      <c r="H16" s="562"/>
    </row>
    <row r="17" spans="1:9" ht="15" customHeight="1" x14ac:dyDescent="0.2">
      <c r="A17" s="379" t="s">
        <v>487</v>
      </c>
      <c r="B17" s="379"/>
      <c r="C17" s="380"/>
      <c r="D17" s="548"/>
      <c r="E17" s="381"/>
      <c r="F17" s="382"/>
      <c r="G17" s="507"/>
      <c r="H17" s="562"/>
    </row>
    <row r="18" spans="1:9" ht="15" customHeight="1" x14ac:dyDescent="0.2">
      <c r="A18" s="379" t="s">
        <v>488</v>
      </c>
      <c r="B18" s="379"/>
      <c r="C18" s="380"/>
      <c r="D18" s="548"/>
      <c r="E18" s="381"/>
      <c r="F18" s="382"/>
      <c r="G18" s="507"/>
      <c r="H18" s="562"/>
    </row>
    <row r="19" spans="1:9" ht="15" customHeight="1" x14ac:dyDescent="0.25">
      <c r="A19" s="379" t="s">
        <v>489</v>
      </c>
      <c r="B19" s="379"/>
      <c r="C19" s="380"/>
      <c r="D19" s="548"/>
      <c r="E19" s="381"/>
      <c r="F19" s="382"/>
      <c r="G19" s="507"/>
      <c r="H19" s="564"/>
    </row>
    <row r="20" spans="1:9" ht="15" customHeight="1" x14ac:dyDescent="0.25">
      <c r="A20" s="379" t="s">
        <v>490</v>
      </c>
      <c r="B20" s="379"/>
      <c r="C20" s="380"/>
      <c r="D20" s="548"/>
      <c r="E20" s="381"/>
      <c r="F20" s="382"/>
      <c r="G20" s="507"/>
      <c r="H20" s="564"/>
    </row>
    <row r="21" spans="1:9" ht="15" customHeight="1" x14ac:dyDescent="0.25">
      <c r="A21" s="379" t="s">
        <v>491</v>
      </c>
      <c r="B21" s="379"/>
      <c r="C21" s="380"/>
      <c r="D21" s="548"/>
      <c r="E21" s="381"/>
      <c r="F21" s="382"/>
      <c r="G21" s="507"/>
      <c r="H21" s="564"/>
    </row>
    <row r="22" spans="1:9" ht="15" customHeight="1" x14ac:dyDescent="0.25">
      <c r="A22" s="379" t="s">
        <v>492</v>
      </c>
      <c r="B22" s="379"/>
      <c r="C22" s="380"/>
      <c r="D22" s="548"/>
      <c r="E22" s="381"/>
      <c r="F22" s="382"/>
      <c r="G22" s="507"/>
      <c r="H22" s="564"/>
    </row>
    <row r="23" spans="1:9" ht="15" customHeight="1" x14ac:dyDescent="0.25">
      <c r="A23" s="379" t="s">
        <v>493</v>
      </c>
      <c r="B23" s="379"/>
      <c r="C23" s="380"/>
      <c r="D23" s="548"/>
      <c r="E23" s="381"/>
      <c r="F23" s="382"/>
      <c r="G23" s="507"/>
      <c r="H23" s="564"/>
    </row>
    <row r="24" spans="1:9" ht="15" customHeight="1" x14ac:dyDescent="0.25">
      <c r="A24" s="379" t="s">
        <v>494</v>
      </c>
      <c r="B24" s="379"/>
      <c r="C24" s="380"/>
      <c r="D24" s="548"/>
      <c r="E24" s="381"/>
      <c r="F24" s="382"/>
      <c r="G24" s="507"/>
      <c r="H24" s="564"/>
    </row>
    <row r="25" spans="1:9" ht="15" customHeight="1" x14ac:dyDescent="0.25">
      <c r="A25" s="379" t="s">
        <v>495</v>
      </c>
      <c r="B25" s="379"/>
      <c r="C25" s="380"/>
      <c r="D25" s="548"/>
      <c r="E25" s="381"/>
      <c r="F25" s="382"/>
      <c r="G25" s="507"/>
      <c r="H25" s="564"/>
    </row>
    <row r="26" spans="1:9" ht="15" customHeight="1" x14ac:dyDescent="0.25">
      <c r="A26" s="379" t="s">
        <v>496</v>
      </c>
      <c r="B26" s="379"/>
      <c r="C26" s="380"/>
      <c r="D26" s="548"/>
      <c r="E26" s="381"/>
      <c r="F26" s="382"/>
      <c r="G26" s="507"/>
      <c r="H26" s="564"/>
    </row>
    <row r="27" spans="1:9" ht="15" customHeight="1" x14ac:dyDescent="0.2">
      <c r="A27" s="379" t="s">
        <v>497</v>
      </c>
      <c r="B27" s="382">
        <f t="shared" ref="B27:H27" si="0">B88</f>
        <v>1351</v>
      </c>
      <c r="C27" s="507">
        <f t="shared" si="0"/>
        <v>3772.6524944485564</v>
      </c>
      <c r="D27" s="551">
        <f t="shared" si="0"/>
        <v>5096853.5199999996</v>
      </c>
      <c r="E27" s="381">
        <f t="shared" si="0"/>
        <v>799</v>
      </c>
      <c r="F27" s="382">
        <f t="shared" si="0"/>
        <v>194</v>
      </c>
      <c r="G27" s="507">
        <f t="shared" si="0"/>
        <v>4040.4078549848941</v>
      </c>
      <c r="H27" s="562">
        <f t="shared" si="0"/>
        <v>4012125</v>
      </c>
    </row>
    <row r="28" spans="1:9" ht="15" customHeight="1" x14ac:dyDescent="0.2">
      <c r="A28" s="379" t="s">
        <v>498</v>
      </c>
      <c r="B28" s="379"/>
      <c r="C28" s="380"/>
      <c r="D28" s="551"/>
      <c r="E28" s="381"/>
      <c r="F28" s="382"/>
      <c r="G28" s="507"/>
      <c r="H28" s="562"/>
    </row>
    <row r="29" spans="1:9" ht="15" customHeight="1" x14ac:dyDescent="0.25">
      <c r="A29" s="383" t="s">
        <v>499</v>
      </c>
      <c r="B29" s="378">
        <f>SUM(B7:B28)</f>
        <v>1351</v>
      </c>
      <c r="C29" s="384">
        <f>IFERROR(D29/B29,)</f>
        <v>3772.6524944485564</v>
      </c>
      <c r="D29" s="571">
        <f>SUM(D6:D28)</f>
        <v>5096853.5199999996</v>
      </c>
      <c r="E29" s="385">
        <f>SUM(E7:E28)</f>
        <v>799</v>
      </c>
      <c r="F29" s="386">
        <f>SUM(F6:F28)</f>
        <v>194</v>
      </c>
      <c r="G29" s="573">
        <f>IFERROR(H29/(F29+E29),)</f>
        <v>4543.9325276938571</v>
      </c>
      <c r="H29" s="587">
        <f>SUM(H7:H28)</f>
        <v>4512125</v>
      </c>
    </row>
    <row r="30" spans="1:9" ht="15" customHeight="1" x14ac:dyDescent="0.25">
      <c r="A30" s="387"/>
      <c r="B30" s="388"/>
      <c r="C30" s="389"/>
      <c r="D30" s="549"/>
      <c r="E30" s="381"/>
      <c r="F30" s="381"/>
      <c r="G30" s="574"/>
      <c r="H30" s="588"/>
    </row>
    <row r="31" spans="1:9" ht="15" customHeight="1" x14ac:dyDescent="0.25">
      <c r="A31" s="390" t="s">
        <v>500</v>
      </c>
      <c r="B31" s="373"/>
      <c r="C31" s="373"/>
      <c r="D31" s="550"/>
      <c r="E31" s="376"/>
      <c r="F31" s="377"/>
      <c r="G31" s="575"/>
      <c r="H31" s="589"/>
      <c r="I31" s="560"/>
    </row>
    <row r="32" spans="1:9" ht="15" customHeight="1" x14ac:dyDescent="0.25">
      <c r="A32" s="391" t="s">
        <v>501</v>
      </c>
      <c r="B32" s="392"/>
      <c r="C32" s="392"/>
      <c r="D32" s="393"/>
      <c r="E32" s="394"/>
      <c r="F32" s="395"/>
      <c r="G32" s="576"/>
      <c r="H32" s="590"/>
      <c r="I32" s="560"/>
    </row>
    <row r="33" spans="1:9" ht="15" customHeight="1" x14ac:dyDescent="0.25">
      <c r="A33" s="396" t="s">
        <v>502</v>
      </c>
      <c r="B33" s="379"/>
      <c r="C33" s="380"/>
      <c r="D33" s="548"/>
      <c r="E33" s="381"/>
      <c r="F33" s="382"/>
      <c r="G33" s="507"/>
      <c r="H33" s="562"/>
      <c r="I33" s="560"/>
    </row>
    <row r="34" spans="1:9" ht="15" customHeight="1" x14ac:dyDescent="0.2">
      <c r="A34" s="373" t="s">
        <v>503</v>
      </c>
      <c r="B34" s="373">
        <v>8</v>
      </c>
      <c r="C34" s="374">
        <v>3243</v>
      </c>
      <c r="D34" s="552">
        <v>34144</v>
      </c>
      <c r="E34" s="376">
        <v>9</v>
      </c>
      <c r="F34" s="377"/>
      <c r="G34" s="575">
        <f>C34</f>
        <v>3243</v>
      </c>
      <c r="H34" s="589">
        <v>50000</v>
      </c>
      <c r="I34" s="560"/>
    </row>
    <row r="35" spans="1:9" ht="15" customHeight="1" x14ac:dyDescent="0.2">
      <c r="A35" s="397" t="s">
        <v>504</v>
      </c>
      <c r="B35" s="379"/>
      <c r="C35" s="380"/>
      <c r="D35" s="548"/>
      <c r="E35" s="388"/>
      <c r="F35" s="379"/>
      <c r="G35" s="507"/>
      <c r="H35" s="562"/>
      <c r="I35" s="560"/>
    </row>
    <row r="36" spans="1:9" ht="15" customHeight="1" x14ac:dyDescent="0.2">
      <c r="A36" s="397" t="s">
        <v>505</v>
      </c>
      <c r="B36" s="379"/>
      <c r="C36" s="380"/>
      <c r="D36" s="548"/>
      <c r="E36" s="381"/>
      <c r="F36" s="382"/>
      <c r="G36" s="507"/>
      <c r="H36" s="562"/>
      <c r="I36" s="560"/>
    </row>
    <row r="37" spans="1:9" ht="15" customHeight="1" x14ac:dyDescent="0.2">
      <c r="A37" s="379" t="s">
        <v>506</v>
      </c>
      <c r="B37" s="379"/>
      <c r="C37" s="380"/>
      <c r="D37" s="548"/>
      <c r="E37" s="381"/>
      <c r="F37" s="382"/>
      <c r="G37" s="507"/>
      <c r="H37" s="562"/>
      <c r="I37" s="560"/>
    </row>
    <row r="38" spans="1:9" ht="15" customHeight="1" x14ac:dyDescent="0.2">
      <c r="A38" s="397" t="s">
        <v>507</v>
      </c>
      <c r="B38" s="379"/>
      <c r="C38" s="380"/>
      <c r="D38" s="548"/>
      <c r="E38" s="381"/>
      <c r="F38" s="382"/>
      <c r="G38" s="577"/>
      <c r="H38" s="588"/>
      <c r="I38" s="560"/>
    </row>
    <row r="39" spans="1:9" ht="15" customHeight="1" x14ac:dyDescent="0.2">
      <c r="A39" s="397" t="s">
        <v>508</v>
      </c>
      <c r="B39" s="379">
        <v>35</v>
      </c>
      <c r="C39" s="380">
        <v>1897</v>
      </c>
      <c r="D39" s="548">
        <f>6434.03+64157.39-1</f>
        <v>70590.42</v>
      </c>
      <c r="E39" s="381">
        <v>30</v>
      </c>
      <c r="F39" s="382"/>
      <c r="G39" s="577">
        <f>C39</f>
        <v>1897</v>
      </c>
      <c r="H39" s="588">
        <v>50000</v>
      </c>
      <c r="I39" s="560"/>
    </row>
    <row r="40" spans="1:9" ht="15" customHeight="1" x14ac:dyDescent="0.2">
      <c r="A40" s="397" t="s">
        <v>509</v>
      </c>
      <c r="B40" s="379">
        <v>87</v>
      </c>
      <c r="C40" s="380">
        <v>7150</v>
      </c>
      <c r="D40" s="548">
        <v>466203.57</v>
      </c>
      <c r="E40" s="381">
        <v>80</v>
      </c>
      <c r="F40" s="382"/>
      <c r="G40" s="577">
        <f>C40</f>
        <v>7150</v>
      </c>
      <c r="H40" s="588">
        <v>337500</v>
      </c>
      <c r="I40" s="560"/>
    </row>
    <row r="41" spans="1:9" ht="15" customHeight="1" x14ac:dyDescent="0.2">
      <c r="A41" s="397" t="s">
        <v>510</v>
      </c>
      <c r="B41" s="379"/>
      <c r="C41" s="380"/>
      <c r="D41" s="548"/>
      <c r="E41" s="381"/>
      <c r="F41" s="382"/>
      <c r="G41" s="577"/>
      <c r="H41" s="588"/>
      <c r="I41" s="560"/>
    </row>
    <row r="42" spans="1:9" ht="15" customHeight="1" x14ac:dyDescent="0.2">
      <c r="A42" s="397" t="s">
        <v>511</v>
      </c>
      <c r="B42" s="379">
        <f>B94</f>
        <v>62</v>
      </c>
      <c r="C42" s="507">
        <f>C94</f>
        <v>5622.5069354838706</v>
      </c>
      <c r="D42" s="551">
        <f>D94</f>
        <v>348595.43</v>
      </c>
      <c r="E42" s="388">
        <f>E94</f>
        <v>45</v>
      </c>
      <c r="F42" s="379">
        <f>F94</f>
        <v>10</v>
      </c>
      <c r="G42" s="577">
        <f>C42</f>
        <v>5622.5069354838706</v>
      </c>
      <c r="H42" s="588">
        <f>H94</f>
        <v>310000</v>
      </c>
      <c r="I42" s="560"/>
    </row>
    <row r="43" spans="1:9" ht="15" customHeight="1" x14ac:dyDescent="0.25">
      <c r="A43" s="398" t="s">
        <v>512</v>
      </c>
      <c r="B43" s="379"/>
      <c r="C43" s="380"/>
      <c r="D43" s="548"/>
      <c r="E43" s="381"/>
      <c r="F43" s="382"/>
      <c r="G43" s="575"/>
      <c r="H43" s="562"/>
      <c r="I43" s="560"/>
    </row>
    <row r="44" spans="1:9" ht="15" customHeight="1" x14ac:dyDescent="0.2">
      <c r="A44" s="399" t="s">
        <v>513</v>
      </c>
      <c r="B44" s="373">
        <v>48</v>
      </c>
      <c r="C44" s="374">
        <v>4594</v>
      </c>
      <c r="D44" s="552">
        <f>149481+15054</f>
        <v>164535</v>
      </c>
      <c r="E44" s="376">
        <v>40</v>
      </c>
      <c r="F44" s="377"/>
      <c r="G44" s="575">
        <f>C44</f>
        <v>4594</v>
      </c>
      <c r="H44" s="589">
        <v>200000</v>
      </c>
      <c r="I44" s="560"/>
    </row>
    <row r="45" spans="1:9" ht="15" customHeight="1" x14ac:dyDescent="0.2">
      <c r="A45" s="397" t="s">
        <v>514</v>
      </c>
      <c r="B45" s="379">
        <v>22</v>
      </c>
      <c r="C45" s="380">
        <v>5285</v>
      </c>
      <c r="D45" s="548">
        <f>86791+8741</f>
        <v>95532</v>
      </c>
      <c r="E45" s="381">
        <v>20</v>
      </c>
      <c r="F45" s="382"/>
      <c r="G45" s="577">
        <f>C45</f>
        <v>5285</v>
      </c>
      <c r="H45" s="588"/>
      <c r="I45" s="560"/>
    </row>
    <row r="46" spans="1:9" ht="15" customHeight="1" x14ac:dyDescent="0.2">
      <c r="A46" s="397" t="s">
        <v>515</v>
      </c>
      <c r="B46" s="379">
        <f>B101</f>
        <v>10</v>
      </c>
      <c r="C46" s="507">
        <f>C101</f>
        <v>2273.6</v>
      </c>
      <c r="D46" s="551">
        <f>D101</f>
        <v>22736</v>
      </c>
      <c r="E46" s="388">
        <f>E101</f>
        <v>17</v>
      </c>
      <c r="F46" s="379">
        <f>F101</f>
        <v>0</v>
      </c>
      <c r="G46" s="575">
        <f>C46</f>
        <v>2273.6</v>
      </c>
      <c r="H46" s="562">
        <f>H101</f>
        <v>45000</v>
      </c>
      <c r="I46" s="560"/>
    </row>
    <row r="47" spans="1:9" ht="15" customHeight="1" x14ac:dyDescent="0.25">
      <c r="A47" s="398" t="s">
        <v>516</v>
      </c>
      <c r="B47" s="379"/>
      <c r="C47" s="380"/>
      <c r="D47" s="548"/>
      <c r="E47" s="381"/>
      <c r="F47" s="382"/>
      <c r="G47" s="507"/>
      <c r="H47" s="562"/>
      <c r="I47" s="560"/>
    </row>
    <row r="48" spans="1:9" ht="15" customHeight="1" x14ac:dyDescent="0.2">
      <c r="A48" s="399" t="s">
        <v>517</v>
      </c>
      <c r="B48" s="569">
        <f>D48/C48</f>
        <v>22.270471464019852</v>
      </c>
      <c r="C48" s="374">
        <v>4836</v>
      </c>
      <c r="D48" s="570">
        <v>107700</v>
      </c>
      <c r="E48" s="376"/>
      <c r="F48" s="377"/>
      <c r="G48" s="575"/>
      <c r="H48" s="589"/>
      <c r="I48" s="560"/>
    </row>
    <row r="49" spans="1:9" ht="15" customHeight="1" x14ac:dyDescent="0.2">
      <c r="A49" s="397" t="s">
        <v>518</v>
      </c>
      <c r="B49" s="379"/>
      <c r="C49" s="380"/>
      <c r="D49" s="548"/>
      <c r="E49" s="381"/>
      <c r="F49" s="382"/>
      <c r="G49" s="507"/>
      <c r="H49" s="562"/>
      <c r="I49" s="560"/>
    </row>
    <row r="50" spans="1:9" ht="15" customHeight="1" x14ac:dyDescent="0.2">
      <c r="A50" s="397" t="s">
        <v>519</v>
      </c>
      <c r="B50" s="379"/>
      <c r="C50" s="380"/>
      <c r="D50" s="548"/>
      <c r="E50" s="381"/>
      <c r="F50" s="382"/>
      <c r="G50" s="507"/>
      <c r="H50" s="562"/>
      <c r="I50" s="560"/>
    </row>
    <row r="51" spans="1:9" ht="15" customHeight="1" x14ac:dyDescent="0.25">
      <c r="A51" s="396" t="s">
        <v>520</v>
      </c>
      <c r="B51" s="508">
        <f>SUM(B34:B50)+B32</f>
        <v>294.27047146401986</v>
      </c>
      <c r="C51" s="507">
        <f>IFERROR(D51/B51,)</f>
        <v>4451.8106539282062</v>
      </c>
      <c r="D51" s="400">
        <f>SUM(D34:D50)+D32</f>
        <v>1310036.42</v>
      </c>
      <c r="E51" s="388">
        <f>SUM(E34:E50)+E32</f>
        <v>241</v>
      </c>
      <c r="F51" s="379">
        <f>SUM(F34:F50)+F32</f>
        <v>10</v>
      </c>
      <c r="G51" s="573">
        <f>IFERROR(H51/(F51+E51),)</f>
        <v>3954.1832669322707</v>
      </c>
      <c r="H51" s="587">
        <f>SUM(H34:H50)+H32</f>
        <v>992500</v>
      </c>
      <c r="I51" s="560" t="s">
        <v>32</v>
      </c>
    </row>
    <row r="52" spans="1:9" ht="15" customHeight="1" x14ac:dyDescent="0.25">
      <c r="A52" s="396" t="s">
        <v>521</v>
      </c>
      <c r="B52" s="508">
        <f>B51+B29</f>
        <v>1645.2704714640199</v>
      </c>
      <c r="C52" s="380">
        <f>IFERROR(D52/B52,)</f>
        <v>3894.1256474985066</v>
      </c>
      <c r="D52" s="571">
        <f>D51+D29</f>
        <v>6406889.9399999995</v>
      </c>
      <c r="E52" s="381">
        <f>E51+E29</f>
        <v>1040</v>
      </c>
      <c r="F52" s="382">
        <f>F51+F29</f>
        <v>204</v>
      </c>
      <c r="G52" s="507">
        <f>IFERROR(H52/(F52+E52),)</f>
        <v>4424.9397106109327</v>
      </c>
      <c r="H52" s="587">
        <f>H51+H29</f>
        <v>5504625</v>
      </c>
      <c r="I52" s="560" t="s">
        <v>382</v>
      </c>
    </row>
    <row r="53" spans="1:9" ht="15" customHeight="1" x14ac:dyDescent="0.2">
      <c r="A53" s="388"/>
      <c r="B53" s="388"/>
      <c r="C53" s="388"/>
      <c r="D53" s="553"/>
      <c r="E53" s="388"/>
      <c r="F53" s="388"/>
      <c r="G53" s="574"/>
      <c r="H53" s="588"/>
    </row>
    <row r="54" spans="1:9" ht="15" customHeight="1" x14ac:dyDescent="0.2">
      <c r="D54" s="554"/>
      <c r="G54" s="578"/>
      <c r="H54" s="591"/>
    </row>
    <row r="55" spans="1:9" ht="15" customHeight="1" x14ac:dyDescent="0.25">
      <c r="A55" s="501" t="s">
        <v>646</v>
      </c>
      <c r="B55" s="502" t="s">
        <v>647</v>
      </c>
      <c r="C55" s="502"/>
      <c r="D55" s="555"/>
      <c r="E55" s="502" t="s">
        <v>647</v>
      </c>
      <c r="F55" s="502" t="s">
        <v>648</v>
      </c>
      <c r="G55" s="579"/>
      <c r="H55" s="592"/>
    </row>
    <row r="56" spans="1:9" ht="15" customHeight="1" x14ac:dyDescent="0.25">
      <c r="A56" s="503" t="s">
        <v>649</v>
      </c>
      <c r="B56" s="504" t="s">
        <v>647</v>
      </c>
      <c r="C56" s="504"/>
      <c r="D56" s="556"/>
      <c r="E56" s="504"/>
      <c r="F56" s="504"/>
      <c r="G56" s="506"/>
      <c r="H56" s="593"/>
    </row>
    <row r="57" spans="1:9" ht="15" customHeight="1" x14ac:dyDescent="0.2">
      <c r="A57" s="505" t="s">
        <v>650</v>
      </c>
      <c r="B57" s="504"/>
      <c r="C57" s="504"/>
      <c r="D57" s="556"/>
      <c r="E57" s="504"/>
      <c r="F57" s="504"/>
      <c r="G57" s="506"/>
      <c r="H57" s="593"/>
    </row>
    <row r="58" spans="1:9" ht="15" customHeight="1" x14ac:dyDescent="0.2">
      <c r="A58" s="505" t="s">
        <v>651</v>
      </c>
      <c r="B58" s="504"/>
      <c r="C58" s="504"/>
      <c r="D58" s="565">
        <v>6200</v>
      </c>
      <c r="E58" s="504"/>
      <c r="F58" s="504"/>
      <c r="G58" s="506"/>
      <c r="H58" s="593"/>
    </row>
    <row r="59" spans="1:9" ht="15" customHeight="1" x14ac:dyDescent="0.2">
      <c r="A59" s="505" t="s">
        <v>652</v>
      </c>
      <c r="B59" s="504"/>
      <c r="C59" s="504"/>
      <c r="D59" s="556"/>
      <c r="E59" s="504"/>
      <c r="F59" s="504"/>
      <c r="G59" s="506"/>
      <c r="H59" s="593"/>
    </row>
    <row r="60" spans="1:9" ht="15" customHeight="1" x14ac:dyDescent="0.2">
      <c r="A60" s="505" t="s">
        <v>653</v>
      </c>
      <c r="B60" s="504"/>
      <c r="C60" s="504"/>
      <c r="D60" s="556"/>
      <c r="E60" s="504"/>
      <c r="F60" s="504"/>
      <c r="G60" s="506"/>
      <c r="H60" s="593"/>
    </row>
    <row r="61" spans="1:9" ht="15" customHeight="1" x14ac:dyDescent="0.2">
      <c r="A61" s="505" t="s">
        <v>654</v>
      </c>
      <c r="B61" s="504"/>
      <c r="C61" s="504"/>
      <c r="D61" s="556"/>
      <c r="E61" s="504"/>
      <c r="F61" s="504"/>
      <c r="G61" s="506"/>
      <c r="H61" s="593"/>
    </row>
    <row r="62" spans="1:9" ht="15" customHeight="1" x14ac:dyDescent="0.2">
      <c r="A62" s="505" t="s">
        <v>655</v>
      </c>
      <c r="B62" s="504"/>
      <c r="C62" s="504"/>
      <c r="D62" s="556"/>
      <c r="E62" s="504"/>
      <c r="F62" s="504"/>
      <c r="G62" s="506"/>
      <c r="H62" s="593"/>
    </row>
    <row r="63" spans="1:9" s="542" customFormat="1" ht="15" customHeight="1" x14ac:dyDescent="0.2">
      <c r="A63" s="540" t="s">
        <v>656</v>
      </c>
      <c r="B63" s="541">
        <v>1</v>
      </c>
      <c r="C63" s="546">
        <v>1000</v>
      </c>
      <c r="D63" s="557">
        <v>1000</v>
      </c>
      <c r="E63" s="541">
        <v>1</v>
      </c>
      <c r="F63" s="541"/>
      <c r="G63" s="546"/>
      <c r="H63" s="563"/>
    </row>
    <row r="64" spans="1:9" s="542" customFormat="1" ht="15" customHeight="1" x14ac:dyDescent="0.2">
      <c r="A64" s="540" t="s">
        <v>657</v>
      </c>
      <c r="B64" s="541"/>
      <c r="C64" s="541"/>
      <c r="D64" s="558"/>
      <c r="E64" s="541"/>
      <c r="F64" s="541"/>
      <c r="G64" s="580"/>
      <c r="H64" s="563"/>
    </row>
    <row r="65" spans="1:8" s="542" customFormat="1" ht="15" customHeight="1" x14ac:dyDescent="0.2">
      <c r="A65" s="540" t="s">
        <v>658</v>
      </c>
      <c r="B65" s="541">
        <v>10</v>
      </c>
      <c r="C65" s="543">
        <f>D65/B65</f>
        <v>8767.7000000000007</v>
      </c>
      <c r="D65" s="559">
        <v>87677</v>
      </c>
      <c r="E65" s="541">
        <v>7</v>
      </c>
      <c r="F65" s="566">
        <v>2</v>
      </c>
      <c r="G65" s="581">
        <f>C65</f>
        <v>8767.7000000000007</v>
      </c>
      <c r="H65" s="563">
        <v>94569</v>
      </c>
    </row>
    <row r="66" spans="1:8" s="542" customFormat="1" ht="15" customHeight="1" x14ac:dyDescent="0.2">
      <c r="A66" s="540" t="s">
        <v>659</v>
      </c>
      <c r="B66" s="541">
        <v>50</v>
      </c>
      <c r="C66" s="543">
        <v>15590</v>
      </c>
      <c r="D66" s="559">
        <v>916432.52</v>
      </c>
      <c r="E66" s="541">
        <v>20</v>
      </c>
      <c r="F66" s="566">
        <v>10</v>
      </c>
      <c r="G66" s="581">
        <f>C66</f>
        <v>15590</v>
      </c>
      <c r="H66" s="563">
        <v>785000</v>
      </c>
    </row>
    <row r="67" spans="1:8" s="542" customFormat="1" ht="15" customHeight="1" x14ac:dyDescent="0.2">
      <c r="A67" s="540" t="s">
        <v>660</v>
      </c>
      <c r="B67" s="541">
        <v>37</v>
      </c>
      <c r="C67" s="543">
        <v>4554</v>
      </c>
      <c r="D67" s="559">
        <v>166221</v>
      </c>
      <c r="E67" s="541">
        <v>27</v>
      </c>
      <c r="F67" s="566">
        <v>10</v>
      </c>
      <c r="G67" s="581">
        <f>C67</f>
        <v>4554</v>
      </c>
      <c r="H67" s="563">
        <v>204930</v>
      </c>
    </row>
    <row r="68" spans="1:8" s="542" customFormat="1" ht="15" customHeight="1" x14ac:dyDescent="0.2">
      <c r="A68" s="540" t="s">
        <v>661</v>
      </c>
      <c r="B68" s="541">
        <v>32</v>
      </c>
      <c r="C68" s="543">
        <v>2343.75</v>
      </c>
      <c r="D68" s="559">
        <v>75000</v>
      </c>
      <c r="E68" s="541"/>
      <c r="F68" s="566">
        <v>7</v>
      </c>
      <c r="G68" s="581">
        <f>C68</f>
        <v>2343.75</v>
      </c>
      <c r="H68" s="563">
        <v>15000</v>
      </c>
    </row>
    <row r="69" spans="1:8" s="542" customFormat="1" ht="15" customHeight="1" x14ac:dyDescent="0.2">
      <c r="A69" s="540" t="s">
        <v>662</v>
      </c>
      <c r="B69" s="541">
        <v>2</v>
      </c>
      <c r="C69" s="546">
        <v>1000</v>
      </c>
      <c r="D69" s="559">
        <v>2000</v>
      </c>
      <c r="E69" s="541">
        <v>2</v>
      </c>
      <c r="F69" s="566"/>
      <c r="G69" s="581">
        <f>C69</f>
        <v>1000</v>
      </c>
      <c r="H69" s="563">
        <v>2000</v>
      </c>
    </row>
    <row r="70" spans="1:8" s="542" customFormat="1" ht="15" customHeight="1" x14ac:dyDescent="0.2">
      <c r="A70" s="540" t="s">
        <v>663</v>
      </c>
      <c r="B70" s="541">
        <v>4</v>
      </c>
      <c r="C70" s="543">
        <v>2000</v>
      </c>
      <c r="D70" s="559">
        <v>7000</v>
      </c>
      <c r="E70" s="541">
        <v>3</v>
      </c>
      <c r="F70" s="566"/>
      <c r="G70" s="581">
        <f>C70</f>
        <v>2000</v>
      </c>
      <c r="H70" s="563">
        <v>5000</v>
      </c>
    </row>
    <row r="71" spans="1:8" s="542" customFormat="1" ht="15" customHeight="1" x14ac:dyDescent="0.2">
      <c r="A71" s="540" t="s">
        <v>664</v>
      </c>
      <c r="B71" s="541">
        <v>0</v>
      </c>
      <c r="C71" s="543">
        <v>0</v>
      </c>
      <c r="D71" s="559">
        <v>0</v>
      </c>
      <c r="E71" s="541"/>
      <c r="F71" s="566"/>
      <c r="G71" s="582"/>
      <c r="H71" s="563"/>
    </row>
    <row r="72" spans="1:8" s="542" customFormat="1" ht="15" customHeight="1" x14ac:dyDescent="0.2">
      <c r="A72" s="540" t="s">
        <v>665</v>
      </c>
      <c r="B72" s="541">
        <v>0</v>
      </c>
      <c r="C72" s="543">
        <v>0</v>
      </c>
      <c r="D72" s="559">
        <v>0</v>
      </c>
      <c r="E72" s="541">
        <v>2</v>
      </c>
      <c r="F72" s="566"/>
      <c r="G72" s="581">
        <f>C72</f>
        <v>0</v>
      </c>
      <c r="H72" s="563">
        <v>5000</v>
      </c>
    </row>
    <row r="73" spans="1:8" s="542" customFormat="1" ht="15" customHeight="1" x14ac:dyDescent="0.2">
      <c r="A73" s="540" t="s">
        <v>666</v>
      </c>
      <c r="B73" s="541">
        <v>83</v>
      </c>
      <c r="C73" s="543">
        <v>2277</v>
      </c>
      <c r="D73" s="559">
        <v>169216</v>
      </c>
      <c r="E73" s="541">
        <v>60</v>
      </c>
      <c r="F73" s="566">
        <v>25</v>
      </c>
      <c r="G73" s="581">
        <f>C73</f>
        <v>2277</v>
      </c>
      <c r="H73" s="563">
        <v>224626</v>
      </c>
    </row>
    <row r="74" spans="1:8" s="542" customFormat="1" ht="15" customHeight="1" x14ac:dyDescent="0.2">
      <c r="A74" s="540" t="s">
        <v>667</v>
      </c>
      <c r="B74" s="541">
        <v>4</v>
      </c>
      <c r="C74" s="543">
        <v>2000</v>
      </c>
      <c r="D74" s="559">
        <v>8000</v>
      </c>
      <c r="E74" s="541">
        <v>5</v>
      </c>
      <c r="F74" s="566"/>
      <c r="G74" s="581">
        <f>C74</f>
        <v>2000</v>
      </c>
      <c r="H74" s="563">
        <v>11000</v>
      </c>
    </row>
    <row r="75" spans="1:8" s="542" customFormat="1" ht="15" customHeight="1" x14ac:dyDescent="0.2">
      <c r="A75" s="540" t="s">
        <v>668</v>
      </c>
      <c r="B75" s="541">
        <v>0</v>
      </c>
      <c r="C75" s="543">
        <v>0</v>
      </c>
      <c r="D75" s="559">
        <v>0</v>
      </c>
      <c r="E75" s="541"/>
      <c r="F75" s="566"/>
      <c r="G75" s="582"/>
      <c r="H75" s="563"/>
    </row>
    <row r="76" spans="1:8" s="542" customFormat="1" ht="15" customHeight="1" x14ac:dyDescent="0.2">
      <c r="A76" s="540" t="s">
        <v>669</v>
      </c>
      <c r="B76" s="541">
        <v>1</v>
      </c>
      <c r="C76" s="543">
        <v>5000</v>
      </c>
      <c r="D76" s="559">
        <v>10000</v>
      </c>
      <c r="E76" s="541">
        <v>2</v>
      </c>
      <c r="F76" s="566"/>
      <c r="G76" s="581">
        <f>C76</f>
        <v>5000</v>
      </c>
      <c r="H76" s="563">
        <v>15000</v>
      </c>
    </row>
    <row r="77" spans="1:8" s="542" customFormat="1" ht="15" customHeight="1" x14ac:dyDescent="0.2">
      <c r="A77" s="540" t="s">
        <v>670</v>
      </c>
      <c r="B77" s="541">
        <v>0</v>
      </c>
      <c r="C77" s="543">
        <v>0</v>
      </c>
      <c r="D77" s="559">
        <v>0</v>
      </c>
      <c r="E77" s="541"/>
      <c r="F77" s="566"/>
      <c r="G77" s="582"/>
      <c r="H77" s="563"/>
    </row>
    <row r="78" spans="1:8" s="542" customFormat="1" ht="15" customHeight="1" x14ac:dyDescent="0.2">
      <c r="A78" s="540" t="s">
        <v>671</v>
      </c>
      <c r="B78" s="541">
        <v>220</v>
      </c>
      <c r="C78" s="546">
        <v>1000</v>
      </c>
      <c r="D78" s="559">
        <v>182334</v>
      </c>
      <c r="E78" s="541"/>
      <c r="F78" s="566"/>
      <c r="G78" s="582"/>
      <c r="H78" s="563"/>
    </row>
    <row r="79" spans="1:8" s="542" customFormat="1" ht="15" customHeight="1" x14ac:dyDescent="0.2">
      <c r="A79" s="540" t="s">
        <v>672</v>
      </c>
      <c r="B79" s="541">
        <v>0</v>
      </c>
      <c r="C79" s="543">
        <v>0</v>
      </c>
      <c r="D79" s="559">
        <v>0</v>
      </c>
      <c r="E79" s="541">
        <v>100</v>
      </c>
      <c r="F79" s="566">
        <v>25</v>
      </c>
      <c r="G79" s="581">
        <v>2000</v>
      </c>
      <c r="H79" s="563">
        <v>250000</v>
      </c>
    </row>
    <row r="80" spans="1:8" s="542" customFormat="1" ht="15" customHeight="1" x14ac:dyDescent="0.2">
      <c r="A80" s="540" t="s">
        <v>673</v>
      </c>
      <c r="B80" s="541">
        <v>337</v>
      </c>
      <c r="C80" s="543">
        <v>3000</v>
      </c>
      <c r="D80" s="559">
        <v>943125</v>
      </c>
      <c r="E80" s="541">
        <v>100</v>
      </c>
      <c r="F80" s="566">
        <v>68</v>
      </c>
      <c r="G80" s="581">
        <f>C80</f>
        <v>3000</v>
      </c>
      <c r="H80" s="563">
        <v>450000</v>
      </c>
    </row>
    <row r="81" spans="1:8" s="542" customFormat="1" ht="15" customHeight="1" x14ac:dyDescent="0.2">
      <c r="A81" s="540" t="s">
        <v>688</v>
      </c>
      <c r="B81" s="541">
        <v>0</v>
      </c>
      <c r="C81" s="543">
        <v>0</v>
      </c>
      <c r="D81" s="559">
        <v>0</v>
      </c>
      <c r="E81" s="541">
        <v>120</v>
      </c>
      <c r="F81" s="566"/>
      <c r="G81" s="581">
        <v>1000</v>
      </c>
      <c r="H81" s="563">
        <v>120000</v>
      </c>
    </row>
    <row r="82" spans="1:8" s="542" customFormat="1" ht="15" customHeight="1" x14ac:dyDescent="0.2">
      <c r="A82" s="540" t="s">
        <v>674</v>
      </c>
      <c r="B82" s="541">
        <v>245</v>
      </c>
      <c r="C82" s="543">
        <v>5000</v>
      </c>
      <c r="D82" s="559">
        <v>1266648</v>
      </c>
      <c r="E82" s="541">
        <v>100</v>
      </c>
      <c r="F82" s="566">
        <v>22</v>
      </c>
      <c r="G82" s="581">
        <f>C82</f>
        <v>5000</v>
      </c>
      <c r="H82" s="563">
        <v>875000</v>
      </c>
    </row>
    <row r="83" spans="1:8" s="542" customFormat="1" ht="15" customHeight="1" x14ac:dyDescent="0.2">
      <c r="A83" s="540" t="s">
        <v>675</v>
      </c>
      <c r="B83" s="541">
        <v>0</v>
      </c>
      <c r="C83" s="543">
        <v>0</v>
      </c>
      <c r="D83" s="559">
        <v>0</v>
      </c>
      <c r="E83" s="541"/>
      <c r="F83" s="566"/>
      <c r="G83" s="582"/>
      <c r="H83" s="563"/>
    </row>
    <row r="84" spans="1:8" s="542" customFormat="1" ht="15" customHeight="1" x14ac:dyDescent="0.2">
      <c r="A84" s="540" t="s">
        <v>676</v>
      </c>
      <c r="B84" s="541">
        <v>325</v>
      </c>
      <c r="C84" s="543">
        <v>4000</v>
      </c>
      <c r="D84" s="559">
        <v>1256000</v>
      </c>
      <c r="E84" s="541">
        <v>250</v>
      </c>
      <c r="F84" s="566">
        <v>25</v>
      </c>
      <c r="G84" s="581">
        <f>C84</f>
        <v>4000</v>
      </c>
      <c r="H84" s="563">
        <v>950000</v>
      </c>
    </row>
    <row r="85" spans="1:8" s="542" customFormat="1" ht="15" customHeight="1" x14ac:dyDescent="0.2">
      <c r="A85" s="540" t="s">
        <v>677</v>
      </c>
      <c r="B85" s="541">
        <v>0</v>
      </c>
      <c r="C85" s="543">
        <v>0</v>
      </c>
      <c r="D85" s="559">
        <v>0</v>
      </c>
      <c r="E85" s="541"/>
      <c r="F85" s="566"/>
      <c r="G85" s="581">
        <f>C85</f>
        <v>0</v>
      </c>
      <c r="H85" s="563">
        <v>5000</v>
      </c>
    </row>
    <row r="86" spans="1:8" s="542" customFormat="1" ht="15" customHeight="1" x14ac:dyDescent="0.2">
      <c r="A86" s="540"/>
      <c r="B86" s="541"/>
      <c r="C86" s="541"/>
      <c r="D86" s="559"/>
      <c r="E86" s="541"/>
      <c r="F86" s="566"/>
      <c r="G86" s="582"/>
      <c r="H86" s="563"/>
    </row>
    <row r="87" spans="1:8" s="542" customFormat="1" ht="15" customHeight="1" x14ac:dyDescent="0.2">
      <c r="A87" s="540"/>
      <c r="B87" s="541"/>
      <c r="C87" s="541"/>
      <c r="D87" s="559"/>
      <c r="E87" s="541"/>
      <c r="F87" s="566"/>
      <c r="G87" s="582"/>
      <c r="H87" s="563"/>
    </row>
    <row r="88" spans="1:8" s="542" customFormat="1" ht="15" customHeight="1" x14ac:dyDescent="0.25">
      <c r="A88" s="544" t="s">
        <v>497</v>
      </c>
      <c r="B88" s="545">
        <f t="shared" ref="B88:H88" si="1">SUM(B57:B87)</f>
        <v>1351</v>
      </c>
      <c r="C88" s="384">
        <f>IFERROR(D88/B88,)</f>
        <v>3772.6524944485564</v>
      </c>
      <c r="D88" s="559">
        <f t="shared" si="1"/>
        <v>5096853.5199999996</v>
      </c>
      <c r="E88" s="545">
        <f t="shared" si="1"/>
        <v>799</v>
      </c>
      <c r="F88" s="567">
        <f t="shared" si="1"/>
        <v>194</v>
      </c>
      <c r="G88" s="573">
        <f>IFERROR(H88/(F88+E88),)</f>
        <v>4040.4078549848941</v>
      </c>
      <c r="H88" s="563">
        <f t="shared" si="1"/>
        <v>4012125</v>
      </c>
    </row>
    <row r="89" spans="1:8" s="542" customFormat="1" ht="15" customHeight="1" x14ac:dyDescent="0.2">
      <c r="A89" s="540"/>
      <c r="B89" s="541"/>
      <c r="C89" s="541"/>
      <c r="D89" s="559"/>
      <c r="E89" s="541"/>
      <c r="F89" s="566"/>
      <c r="G89" s="582"/>
      <c r="H89" s="563"/>
    </row>
    <row r="90" spans="1:8" s="542" customFormat="1" ht="15" customHeight="1" x14ac:dyDescent="0.25">
      <c r="A90" s="544" t="s">
        <v>678</v>
      </c>
      <c r="B90" s="541"/>
      <c r="C90" s="541"/>
      <c r="D90" s="559"/>
      <c r="E90" s="541"/>
      <c r="F90" s="566"/>
      <c r="G90" s="582"/>
      <c r="H90" s="563"/>
    </row>
    <row r="91" spans="1:8" s="542" customFormat="1" ht="15" customHeight="1" x14ac:dyDescent="0.2">
      <c r="A91" s="540" t="s">
        <v>679</v>
      </c>
      <c r="B91" s="541">
        <v>0</v>
      </c>
      <c r="C91" s="543">
        <v>0</v>
      </c>
      <c r="D91" s="559">
        <v>0</v>
      </c>
      <c r="E91" s="541"/>
      <c r="F91" s="566"/>
      <c r="G91" s="582"/>
      <c r="H91" s="563"/>
    </row>
    <row r="92" spans="1:8" s="542" customFormat="1" ht="15" customHeight="1" x14ac:dyDescent="0.2">
      <c r="A92" s="540" t="s">
        <v>680</v>
      </c>
      <c r="B92" s="541">
        <v>0</v>
      </c>
      <c r="C92" s="543">
        <v>0</v>
      </c>
      <c r="D92" s="559">
        <v>0</v>
      </c>
      <c r="E92" s="541"/>
      <c r="F92" s="566"/>
      <c r="G92" s="581">
        <f>C92</f>
        <v>0</v>
      </c>
      <c r="H92" s="563">
        <v>10000</v>
      </c>
    </row>
    <row r="93" spans="1:8" s="542" customFormat="1" ht="15" customHeight="1" x14ac:dyDescent="0.2">
      <c r="A93" s="540" t="s">
        <v>681</v>
      </c>
      <c r="B93" s="541">
        <v>62</v>
      </c>
      <c r="C93" s="572">
        <v>5136</v>
      </c>
      <c r="D93" s="559">
        <v>348595.43</v>
      </c>
      <c r="E93" s="541">
        <v>45</v>
      </c>
      <c r="F93" s="541">
        <v>10</v>
      </c>
      <c r="G93" s="583">
        <f>C93</f>
        <v>5136</v>
      </c>
      <c r="H93" s="563">
        <v>300000</v>
      </c>
    </row>
    <row r="94" spans="1:8" s="542" customFormat="1" ht="15" customHeight="1" x14ac:dyDescent="0.25">
      <c r="A94" s="544" t="s">
        <v>682</v>
      </c>
      <c r="B94" s="566">
        <f>SUM(B91:B93)</f>
        <v>62</v>
      </c>
      <c r="C94" s="568">
        <f>IFERROR(D94/B94,)</f>
        <v>5622.5069354838706</v>
      </c>
      <c r="D94" s="559">
        <f>SUM(D91:D93)</f>
        <v>348595.43</v>
      </c>
      <c r="E94" s="541">
        <f>SUM(E91:E93)</f>
        <v>45</v>
      </c>
      <c r="F94" s="541">
        <f>SUM(F91:F93)</f>
        <v>10</v>
      </c>
      <c r="G94" s="573">
        <f>IFERROR(H94/(F94+E94),)</f>
        <v>5636.363636363636</v>
      </c>
      <c r="H94" s="563">
        <f>SUM(H91:H93)</f>
        <v>310000</v>
      </c>
    </row>
    <row r="95" spans="1:8" s="542" customFormat="1" ht="15" customHeight="1" x14ac:dyDescent="0.2">
      <c r="A95" s="540"/>
      <c r="B95" s="541"/>
      <c r="C95" s="541"/>
      <c r="D95" s="559"/>
      <c r="E95" s="541"/>
      <c r="F95" s="541"/>
      <c r="G95" s="546"/>
      <c r="H95" s="563"/>
    </row>
    <row r="96" spans="1:8" s="542" customFormat="1" ht="15" customHeight="1" x14ac:dyDescent="0.25">
      <c r="A96" s="544" t="s">
        <v>512</v>
      </c>
      <c r="B96" s="541"/>
      <c r="C96" s="541"/>
      <c r="D96" s="559"/>
      <c r="E96" s="541"/>
      <c r="F96" s="541"/>
      <c r="G96" s="580"/>
      <c r="H96" s="563"/>
    </row>
    <row r="97" spans="1:8" s="542" customFormat="1" ht="15" customHeight="1" x14ac:dyDescent="0.2">
      <c r="A97" s="540" t="s">
        <v>683</v>
      </c>
      <c r="B97" s="541">
        <v>3</v>
      </c>
      <c r="C97" s="546">
        <v>3339.67</v>
      </c>
      <c r="D97" s="559">
        <v>11586</v>
      </c>
      <c r="E97" s="541">
        <v>3</v>
      </c>
      <c r="F97" s="566"/>
      <c r="G97" s="581">
        <f>C97</f>
        <v>3339.67</v>
      </c>
      <c r="H97" s="563">
        <v>20000</v>
      </c>
    </row>
    <row r="98" spans="1:8" s="542" customFormat="1" ht="15" customHeight="1" x14ac:dyDescent="0.2">
      <c r="A98" s="540" t="s">
        <v>684</v>
      </c>
      <c r="B98" s="541">
        <v>0</v>
      </c>
      <c r="C98" s="546">
        <v>0</v>
      </c>
      <c r="D98" s="559">
        <v>0</v>
      </c>
      <c r="E98" s="541"/>
      <c r="F98" s="566"/>
      <c r="G98" s="582"/>
      <c r="H98" s="563"/>
    </row>
    <row r="99" spans="1:8" s="542" customFormat="1" ht="15" customHeight="1" x14ac:dyDescent="0.2">
      <c r="A99" s="540" t="s">
        <v>685</v>
      </c>
      <c r="B99" s="541">
        <v>0</v>
      </c>
      <c r="C99" s="546">
        <v>0</v>
      </c>
      <c r="D99" s="559">
        <v>0</v>
      </c>
      <c r="E99" s="541"/>
      <c r="F99" s="541"/>
      <c r="G99" s="546"/>
      <c r="H99" s="563"/>
    </row>
    <row r="100" spans="1:8" s="542" customFormat="1" ht="15" customHeight="1" x14ac:dyDescent="0.2">
      <c r="A100" s="540" t="s">
        <v>686</v>
      </c>
      <c r="B100" s="541">
        <v>7</v>
      </c>
      <c r="C100" s="546">
        <v>2060</v>
      </c>
      <c r="D100" s="559">
        <v>11150</v>
      </c>
      <c r="E100" s="541">
        <v>14</v>
      </c>
      <c r="F100" s="541"/>
      <c r="G100" s="583">
        <f>C100</f>
        <v>2060</v>
      </c>
      <c r="H100" s="563">
        <v>25000</v>
      </c>
    </row>
    <row r="101" spans="1:8" s="542" customFormat="1" ht="15" customHeight="1" x14ac:dyDescent="0.25">
      <c r="A101" s="544" t="s">
        <v>687</v>
      </c>
      <c r="B101" s="541">
        <f>SUM(B97:B100)</f>
        <v>10</v>
      </c>
      <c r="C101" s="384">
        <f>IFERROR(D101/B101,)</f>
        <v>2273.6</v>
      </c>
      <c r="D101" s="559">
        <f>SUM(D97:D100)</f>
        <v>22736</v>
      </c>
      <c r="E101" s="541">
        <f>SUM(E97:E100)</f>
        <v>17</v>
      </c>
      <c r="F101" s="541">
        <f>SUM(F97:F100)</f>
        <v>0</v>
      </c>
      <c r="G101" s="573">
        <f>IFERROR(H101/(F101+E101),)</f>
        <v>2647.0588235294117</v>
      </c>
      <c r="H101" s="563">
        <f>SUM(H97:H100)</f>
        <v>45000</v>
      </c>
    </row>
    <row r="102" spans="1:8" s="542" customFormat="1" ht="15" customHeight="1" x14ac:dyDescent="0.2">
      <c r="D102" s="547"/>
      <c r="G102" s="584"/>
      <c r="H102" s="584"/>
    </row>
    <row r="103" spans="1:8" s="542" customFormat="1" ht="15" customHeight="1" x14ac:dyDescent="0.2">
      <c r="G103" s="584"/>
      <c r="H103" s="584"/>
    </row>
    <row r="104" spans="1:8" s="542" customFormat="1" ht="15" customHeight="1" x14ac:dyDescent="0.2">
      <c r="G104" s="584"/>
      <c r="H104" s="584"/>
    </row>
    <row r="105" spans="1:8" s="542" customFormat="1" ht="15" customHeight="1" x14ac:dyDescent="0.25">
      <c r="G105" s="584"/>
      <c r="H105" s="585"/>
    </row>
    <row r="106" spans="1:8" s="542" customFormat="1" ht="15" customHeight="1" x14ac:dyDescent="0.25">
      <c r="G106" s="584"/>
      <c r="H106" s="585"/>
    </row>
    <row r="107" spans="1:8" ht="15" customHeight="1" x14ac:dyDescent="0.25">
      <c r="G107" s="578"/>
      <c r="H107" s="586"/>
    </row>
    <row r="108" spans="1:8" ht="15" customHeight="1" x14ac:dyDescent="0.25">
      <c r="G108" s="578"/>
      <c r="H108" s="586"/>
    </row>
    <row r="109" spans="1:8" ht="15" customHeight="1" x14ac:dyDescent="0.25">
      <c r="G109" s="578"/>
      <c r="H109" s="586"/>
    </row>
    <row r="110" spans="1:8" ht="15" customHeight="1" x14ac:dyDescent="0.25">
      <c r="G110" s="578"/>
      <c r="H110" s="586"/>
    </row>
    <row r="111" spans="1:8" ht="15" customHeight="1" x14ac:dyDescent="0.25">
      <c r="G111" s="578"/>
      <c r="H111" s="586"/>
    </row>
    <row r="112" spans="1:8" ht="15" customHeight="1" x14ac:dyDescent="0.25">
      <c r="G112" s="578"/>
      <c r="H112" s="586"/>
    </row>
    <row r="113" spans="7:8" ht="15" customHeight="1" x14ac:dyDescent="0.2">
      <c r="G113" s="578"/>
      <c r="H113" s="578"/>
    </row>
    <row r="114" spans="7:8" ht="15" customHeight="1" x14ac:dyDescent="0.2">
      <c r="G114" s="578"/>
      <c r="H114" s="578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E9" sqref="E9"/>
    </sheetView>
  </sheetViews>
  <sheetFormatPr defaultColWidth="9.140625" defaultRowHeight="15" x14ac:dyDescent="0.2"/>
  <cols>
    <col min="1" max="1" width="42.140625" style="408" customWidth="1"/>
    <col min="2" max="2" width="13.5703125" style="408" customWidth="1"/>
    <col min="3" max="3" width="19.5703125" style="408" customWidth="1"/>
    <col min="4" max="4" width="17.28515625" style="408" customWidth="1"/>
    <col min="5" max="5" width="14.140625" style="408" customWidth="1"/>
    <col min="6" max="6" width="15.140625" style="408" customWidth="1"/>
    <col min="7" max="7" width="18.140625" style="408" customWidth="1"/>
    <col min="8" max="8" width="16.28515625" style="408" customWidth="1"/>
    <col min="9" max="16384" width="9.140625" style="408"/>
  </cols>
  <sheetData>
    <row r="1" spans="1:8" s="405" customFormat="1" ht="20.25" customHeight="1" x14ac:dyDescent="0.45">
      <c r="A1" s="401" t="s">
        <v>235</v>
      </c>
      <c r="B1" s="402"/>
      <c r="C1" s="401" t="s">
        <v>2</v>
      </c>
      <c r="D1" s="402"/>
      <c r="E1" s="403" t="s">
        <v>689</v>
      </c>
      <c r="F1" s="404"/>
      <c r="G1" s="403"/>
      <c r="H1" s="404"/>
    </row>
    <row r="2" spans="1:8" s="405" customFormat="1" ht="21" customHeight="1" x14ac:dyDescent="0.45">
      <c r="A2" s="401" t="s">
        <v>522</v>
      </c>
      <c r="B2" s="402"/>
      <c r="C2" s="402"/>
      <c r="D2" s="402"/>
      <c r="E2" s="402"/>
      <c r="F2" s="402"/>
      <c r="G2" s="402"/>
      <c r="H2" s="402"/>
    </row>
    <row r="3" spans="1:8" s="405" customFormat="1" ht="21" customHeight="1" x14ac:dyDescent="0.45">
      <c r="A3" s="401"/>
      <c r="B3" s="402"/>
      <c r="C3" s="402"/>
      <c r="D3" s="402"/>
      <c r="E3" s="402"/>
      <c r="F3" s="402"/>
      <c r="G3" s="402"/>
      <c r="H3" s="402"/>
    </row>
    <row r="4" spans="1:8" ht="21" customHeight="1" thickBot="1" x14ac:dyDescent="0.3">
      <c r="A4" s="406" t="s">
        <v>523</v>
      </c>
      <c r="B4" s="407"/>
      <c r="C4" s="407"/>
      <c r="D4" s="407"/>
      <c r="E4" s="407"/>
      <c r="F4" s="407"/>
      <c r="G4" s="407"/>
      <c r="H4" s="407"/>
    </row>
    <row r="5" spans="1:8" ht="21" customHeight="1" thickTop="1" x14ac:dyDescent="0.25">
      <c r="A5" s="409"/>
      <c r="B5" s="410" t="s">
        <v>470</v>
      </c>
      <c r="C5" s="410" t="s">
        <v>471</v>
      </c>
      <c r="D5" s="411" t="s">
        <v>241</v>
      </c>
      <c r="E5" s="412" t="s">
        <v>470</v>
      </c>
      <c r="F5" s="413" t="s">
        <v>472</v>
      </c>
      <c r="G5" s="410" t="s">
        <v>471</v>
      </c>
      <c r="H5" s="414" t="s">
        <v>243</v>
      </c>
    </row>
    <row r="6" spans="1:8" ht="15.75" x14ac:dyDescent="0.25">
      <c r="A6" s="415" t="s">
        <v>524</v>
      </c>
      <c r="B6" s="416" t="s">
        <v>472</v>
      </c>
      <c r="C6" s="417" t="s">
        <v>473</v>
      </c>
      <c r="D6" s="418" t="s">
        <v>438</v>
      </c>
      <c r="E6" s="419" t="s">
        <v>474</v>
      </c>
      <c r="F6" s="417" t="s">
        <v>475</v>
      </c>
      <c r="G6" s="417" t="s">
        <v>473</v>
      </c>
      <c r="H6" s="473" t="s">
        <v>439</v>
      </c>
    </row>
    <row r="7" spans="1:8" x14ac:dyDescent="0.2">
      <c r="A7" s="505" t="s">
        <v>664</v>
      </c>
      <c r="B7" s="421"/>
      <c r="C7" s="420"/>
      <c r="D7" s="422">
        <v>0</v>
      </c>
      <c r="E7" s="423"/>
      <c r="F7" s="421"/>
      <c r="G7" s="424"/>
      <c r="H7" s="424">
        <v>0</v>
      </c>
    </row>
    <row r="8" spans="1:8" x14ac:dyDescent="0.2">
      <c r="A8" s="505" t="s">
        <v>665</v>
      </c>
      <c r="B8" s="421"/>
      <c r="C8" s="420"/>
      <c r="D8" s="422">
        <v>0</v>
      </c>
      <c r="E8" s="423">
        <v>2</v>
      </c>
      <c r="F8" s="421"/>
      <c r="G8" s="424">
        <v>2500</v>
      </c>
      <c r="H8" s="424">
        <v>5000</v>
      </c>
    </row>
    <row r="9" spans="1:8" x14ac:dyDescent="0.2">
      <c r="A9" s="420"/>
      <c r="B9" s="421"/>
      <c r="C9" s="420"/>
      <c r="D9" s="422"/>
      <c r="E9" s="423"/>
      <c r="F9" s="421"/>
      <c r="G9" s="424"/>
      <c r="H9" s="424"/>
    </row>
    <row r="10" spans="1:8" x14ac:dyDescent="0.2">
      <c r="A10" s="420"/>
      <c r="B10" s="421"/>
      <c r="C10" s="420"/>
      <c r="D10" s="422"/>
      <c r="E10" s="423"/>
      <c r="F10" s="421"/>
      <c r="G10" s="424"/>
      <c r="H10" s="424"/>
    </row>
    <row r="11" spans="1:8" x14ac:dyDescent="0.2">
      <c r="A11" s="420"/>
      <c r="B11" s="421"/>
      <c r="C11" s="420"/>
      <c r="D11" s="422"/>
      <c r="E11" s="423"/>
      <c r="F11" s="421"/>
      <c r="G11" s="424"/>
      <c r="H11" s="424"/>
    </row>
    <row r="12" spans="1:8" x14ac:dyDescent="0.2">
      <c r="A12" s="420"/>
      <c r="B12" s="421"/>
      <c r="C12" s="420"/>
      <c r="D12" s="422"/>
      <c r="E12" s="423"/>
      <c r="F12" s="421"/>
      <c r="G12" s="424"/>
      <c r="H12" s="424"/>
    </row>
    <row r="13" spans="1:8" x14ac:dyDescent="0.2">
      <c r="A13" s="420"/>
      <c r="B13" s="421"/>
      <c r="C13" s="420"/>
      <c r="D13" s="422"/>
      <c r="E13" s="423"/>
      <c r="F13" s="421"/>
      <c r="G13" s="424"/>
      <c r="H13" s="424"/>
    </row>
    <row r="14" spans="1:8" x14ac:dyDescent="0.2">
      <c r="A14" s="420"/>
      <c r="B14" s="421"/>
      <c r="C14" s="420"/>
      <c r="D14" s="422"/>
      <c r="E14" s="423"/>
      <c r="F14" s="421"/>
      <c r="G14" s="424"/>
      <c r="H14" s="424"/>
    </row>
    <row r="15" spans="1:8" x14ac:dyDescent="0.2">
      <c r="A15" s="420"/>
      <c r="B15" s="421"/>
      <c r="C15" s="420"/>
      <c r="D15" s="422"/>
      <c r="E15" s="423"/>
      <c r="F15" s="421"/>
      <c r="G15" s="424"/>
      <c r="H15" s="424"/>
    </row>
    <row r="16" spans="1:8" x14ac:dyDescent="0.2">
      <c r="A16" s="420"/>
      <c r="B16" s="421"/>
      <c r="C16" s="420"/>
      <c r="D16" s="422"/>
      <c r="E16" s="423"/>
      <c r="F16" s="421"/>
      <c r="G16" s="424"/>
      <c r="H16" s="424"/>
    </row>
    <row r="17" spans="1:8" x14ac:dyDescent="0.2">
      <c r="A17" s="420"/>
      <c r="B17" s="421"/>
      <c r="C17" s="420"/>
      <c r="D17" s="422"/>
      <c r="E17" s="423"/>
      <c r="F17" s="421"/>
      <c r="G17" s="424"/>
      <c r="H17" s="424"/>
    </row>
    <row r="18" spans="1:8" x14ac:dyDescent="0.2">
      <c r="A18" s="420"/>
      <c r="B18" s="421"/>
      <c r="C18" s="420"/>
      <c r="D18" s="422"/>
      <c r="E18" s="423"/>
      <c r="F18" s="421"/>
      <c r="G18" s="424"/>
      <c r="H18" s="424"/>
    </row>
    <row r="19" spans="1:8" x14ac:dyDescent="0.2">
      <c r="A19" s="420"/>
      <c r="B19" s="421"/>
      <c r="C19" s="420"/>
      <c r="D19" s="422"/>
      <c r="E19" s="423"/>
      <c r="F19" s="421"/>
      <c r="G19" s="424"/>
      <c r="H19" s="424"/>
    </row>
    <row r="20" spans="1:8" x14ac:dyDescent="0.2">
      <c r="A20" s="420"/>
      <c r="B20" s="421"/>
      <c r="C20" s="420"/>
      <c r="D20" s="422"/>
      <c r="E20" s="423"/>
      <c r="F20" s="421"/>
      <c r="G20" s="424"/>
      <c r="H20" s="424"/>
    </row>
    <row r="21" spans="1:8" x14ac:dyDescent="0.2">
      <c r="A21" s="420"/>
      <c r="B21" s="421"/>
      <c r="C21" s="420"/>
      <c r="D21" s="422"/>
      <c r="E21" s="423"/>
      <c r="F21" s="421"/>
      <c r="G21" s="424"/>
      <c r="H21" s="424"/>
    </row>
    <row r="22" spans="1:8" x14ac:dyDescent="0.2">
      <c r="A22" s="420"/>
      <c r="B22" s="421"/>
      <c r="C22" s="420"/>
      <c r="D22" s="422"/>
      <c r="E22" s="423"/>
      <c r="F22" s="421"/>
      <c r="G22" s="424"/>
      <c r="H22" s="424"/>
    </row>
    <row r="23" spans="1:8" x14ac:dyDescent="0.2">
      <c r="A23" s="420"/>
      <c r="B23" s="421"/>
      <c r="C23" s="420"/>
      <c r="D23" s="422"/>
      <c r="E23" s="423"/>
      <c r="F23" s="421"/>
      <c r="G23" s="424"/>
      <c r="H23" s="424"/>
    </row>
    <row r="24" spans="1:8" x14ac:dyDescent="0.2">
      <c r="A24" s="420"/>
      <c r="B24" s="421"/>
      <c r="C24" s="420"/>
      <c r="D24" s="422"/>
      <c r="E24" s="423"/>
      <c r="F24" s="421"/>
      <c r="G24" s="424"/>
      <c r="H24" s="424"/>
    </row>
    <row r="25" spans="1:8" x14ac:dyDescent="0.2">
      <c r="A25" s="420"/>
      <c r="B25" s="421"/>
      <c r="C25" s="420"/>
      <c r="D25" s="422"/>
      <c r="E25" s="423"/>
      <c r="F25" s="421"/>
      <c r="G25" s="424"/>
      <c r="H25" s="424"/>
    </row>
    <row r="26" spans="1:8" x14ac:dyDescent="0.2">
      <c r="A26" s="420"/>
      <c r="B26" s="421"/>
      <c r="C26" s="420"/>
      <c r="D26" s="422"/>
      <c r="E26" s="423"/>
      <c r="F26" s="421"/>
      <c r="G26" s="424"/>
      <c r="H26" s="424"/>
    </row>
    <row r="27" spans="1:8" x14ac:dyDescent="0.2">
      <c r="A27" s="420"/>
      <c r="B27" s="421"/>
      <c r="C27" s="420"/>
      <c r="D27" s="422"/>
      <c r="E27" s="423"/>
      <c r="F27" s="421"/>
      <c r="G27" s="424"/>
      <c r="H27" s="424"/>
    </row>
    <row r="28" spans="1:8" x14ac:dyDescent="0.2">
      <c r="A28" s="420"/>
      <c r="B28" s="421"/>
      <c r="C28" s="420"/>
      <c r="D28" s="422"/>
      <c r="E28" s="423"/>
      <c r="F28" s="421"/>
      <c r="G28" s="424"/>
      <c r="H28" s="424"/>
    </row>
    <row r="29" spans="1:8" x14ac:dyDescent="0.2">
      <c r="A29" s="420"/>
      <c r="B29" s="421"/>
      <c r="C29" s="420"/>
      <c r="D29" s="422"/>
      <c r="E29" s="423"/>
      <c r="F29" s="421"/>
      <c r="G29" s="424"/>
      <c r="H29" s="424"/>
    </row>
    <row r="30" spans="1:8" x14ac:dyDescent="0.2">
      <c r="A30" s="420"/>
      <c r="B30" s="421"/>
      <c r="C30" s="420"/>
      <c r="D30" s="422"/>
      <c r="E30" s="423"/>
      <c r="F30" s="421"/>
      <c r="G30" s="424"/>
      <c r="H30" s="424"/>
    </row>
    <row r="31" spans="1:8" x14ac:dyDescent="0.2">
      <c r="A31" s="420"/>
      <c r="B31" s="421"/>
      <c r="C31" s="420"/>
      <c r="D31" s="422"/>
      <c r="E31" s="423"/>
      <c r="F31" s="421"/>
      <c r="G31" s="424"/>
      <c r="H31" s="424"/>
    </row>
    <row r="32" spans="1:8" x14ac:dyDescent="0.2">
      <c r="A32" s="420"/>
      <c r="B32" s="421"/>
      <c r="C32" s="420"/>
      <c r="D32" s="422"/>
      <c r="E32" s="423"/>
      <c r="F32" s="421"/>
      <c r="G32" s="424"/>
      <c r="H32" s="424"/>
    </row>
    <row r="33" spans="1:8" x14ac:dyDescent="0.2">
      <c r="A33" s="420"/>
      <c r="B33" s="421"/>
      <c r="C33" s="420"/>
      <c r="D33" s="422"/>
      <c r="E33" s="423"/>
      <c r="F33" s="421"/>
      <c r="G33" s="424"/>
      <c r="H33" s="424"/>
    </row>
    <row r="34" spans="1:8" x14ac:dyDescent="0.2">
      <c r="A34" s="420"/>
      <c r="B34" s="421"/>
      <c r="C34" s="420"/>
      <c r="D34" s="422"/>
      <c r="E34" s="423"/>
      <c r="F34" s="421"/>
      <c r="G34" s="424"/>
      <c r="H34" s="424"/>
    </row>
    <row r="35" spans="1:8" x14ac:dyDescent="0.2">
      <c r="A35" s="420"/>
      <c r="B35" s="421"/>
      <c r="C35" s="420"/>
      <c r="D35" s="422"/>
      <c r="E35" s="423"/>
      <c r="F35" s="421"/>
      <c r="G35" s="424"/>
      <c r="H35" s="424"/>
    </row>
    <row r="36" spans="1:8" x14ac:dyDescent="0.2">
      <c r="A36" s="420"/>
      <c r="B36" s="421"/>
      <c r="C36" s="420"/>
      <c r="D36" s="422"/>
      <c r="E36" s="423"/>
      <c r="F36" s="421"/>
      <c r="G36" s="424"/>
      <c r="H36" s="424"/>
    </row>
    <row r="37" spans="1:8" x14ac:dyDescent="0.2">
      <c r="A37" s="420"/>
      <c r="B37" s="421"/>
      <c r="C37" s="420"/>
      <c r="D37" s="422"/>
      <c r="E37" s="423"/>
      <c r="F37" s="421"/>
      <c r="G37" s="424"/>
      <c r="H37" s="424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/>
  </sheetViews>
  <sheetFormatPr defaultColWidth="12.42578125" defaultRowHeight="15" customHeight="1" x14ac:dyDescent="0.2"/>
  <cols>
    <col min="1" max="1" width="74" style="65" customWidth="1"/>
    <col min="2" max="4" width="36.42578125" style="105" customWidth="1"/>
    <col min="5" max="16384" width="12.42578125" style="65"/>
  </cols>
  <sheetData>
    <row r="1" spans="1:6" s="319" customFormat="1" ht="20.100000000000001" customHeight="1" x14ac:dyDescent="0.25">
      <c r="A1" s="313" t="s">
        <v>235</v>
      </c>
      <c r="B1" s="315"/>
      <c r="C1" s="315"/>
      <c r="D1" s="315"/>
    </row>
    <row r="2" spans="1:6" s="319" customFormat="1" ht="20.100000000000001" customHeight="1" x14ac:dyDescent="0.25">
      <c r="A2" s="313" t="s">
        <v>525</v>
      </c>
      <c r="B2" s="316" t="s">
        <v>2</v>
      </c>
      <c r="C2" s="317" t="str">
        <f>Revenue!B2</f>
        <v>University of New Orleans</v>
      </c>
      <c r="D2" s="318"/>
    </row>
    <row r="3" spans="1:6" s="319" customFormat="1" ht="20.100000000000001" customHeight="1" thickBot="1" x14ac:dyDescent="0.3">
      <c r="A3" s="313" t="s">
        <v>526</v>
      </c>
      <c r="B3" s="315"/>
      <c r="C3" s="315"/>
      <c r="D3" s="315"/>
      <c r="E3" s="320"/>
      <c r="F3" s="320"/>
    </row>
    <row r="4" spans="1:6" ht="15" customHeight="1" thickTop="1" x14ac:dyDescent="0.25">
      <c r="A4" s="106"/>
      <c r="B4" s="107" t="s">
        <v>527</v>
      </c>
      <c r="C4" s="107" t="s">
        <v>243</v>
      </c>
      <c r="D4" s="437" t="s">
        <v>243</v>
      </c>
    </row>
    <row r="5" spans="1:6" ht="15" customHeight="1" thickBot="1" x14ac:dyDescent="0.3">
      <c r="A5" s="108" t="s">
        <v>528</v>
      </c>
      <c r="B5" s="334" t="s">
        <v>438</v>
      </c>
      <c r="C5" s="436" t="s">
        <v>438</v>
      </c>
      <c r="D5" s="474" t="s">
        <v>439</v>
      </c>
    </row>
    <row r="6" spans="1:6" ht="15" customHeight="1" x14ac:dyDescent="0.2">
      <c r="A6" s="109" t="s">
        <v>529</v>
      </c>
      <c r="B6" s="110">
        <f>Instruction!F18+Research!F18+'Public Service'!F18+'Academic Supp'!F18+'Student Services'!F18+'Institutional Supp'!F18+Scholarships!F18+'OP&amp;M'!F18+Hospitals!F18+Transfers!F18+Other!F18</f>
        <v>112642</v>
      </c>
      <c r="C6" s="111">
        <f>Instruction!H18+Research!H18+'Public Service'!H18+'Academic Supp'!H18+'Student Services'!H18+'Institutional Supp'!H18+Scholarships!H18+'OP&amp;M'!H18+Hospitals!H18+Transfers!H18+Other!H18</f>
        <v>111468</v>
      </c>
      <c r="D6" s="112">
        <f>Instruction!J18+Research!J18+'Public Service'!J18+'Academic Supp'!J18+'Student Services'!J18+'Institutional Supp'!J18+Scholarships!J18+'OP&amp;M'!J18+Hospitals!J18+Transfers!J18+Other!J18</f>
        <v>72000</v>
      </c>
    </row>
    <row r="7" spans="1:6" ht="15" customHeight="1" x14ac:dyDescent="0.2">
      <c r="A7" s="109" t="s">
        <v>157</v>
      </c>
      <c r="B7" s="113">
        <f>Instruction!F19+Research!F19+'Public Service'!F19+'Academic Supp'!F19+'Student Services'!F19+'Institutional Supp'!F19+Scholarships!F19+'OP&amp;M'!F19+Hospitals!F19+Transfers!F19+Other!F19</f>
        <v>721608</v>
      </c>
      <c r="C7" s="114">
        <f>Instruction!H19+Research!H19+'Public Service'!H19+'Academic Supp'!H19+'Student Services'!H19+'Institutional Supp'!H19+Scholarships!H19+'OP&amp;M'!H19+Hospitals!H19+Transfers!H19+Other!H19</f>
        <v>541099</v>
      </c>
      <c r="D7" s="115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09" t="s">
        <v>530</v>
      </c>
      <c r="B8" s="113">
        <f>Instruction!F20+Research!F20+'Public Service'!F20+'Academic Supp'!F20+'Student Services'!F20+'Institutional Supp'!F20+Scholarships!F20+'OP&amp;M'!F20+Hospitals!F20+Transfers!F20+Other!F20</f>
        <v>0</v>
      </c>
      <c r="C8" s="114">
        <f>Instruction!H20+Research!H20+'Public Service'!H20+'Academic Supp'!H20+'Student Services'!H20+'Institutional Supp'!H20+Scholarships!H20+'OP&amp;M'!H20+Hospitals!H20+Transfers!H20+Other!H20</f>
        <v>0</v>
      </c>
      <c r="D8" s="115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09" t="s">
        <v>159</v>
      </c>
      <c r="B9" s="113">
        <f>Instruction!F21+Research!F21+'Public Service'!F21+'Academic Supp'!F21+'Student Services'!F21+'Institutional Supp'!F21+Scholarships!F21+'OP&amp;M'!F21+Hospitals!F21+Transfers!F21+Other!F21</f>
        <v>114626</v>
      </c>
      <c r="C9" s="114">
        <f>Instruction!H21+Research!H21+'Public Service'!H21+'Academic Supp'!H21+'Student Services'!H21+'Institutional Supp'!H21+Scholarships!H21+'OP&amp;M'!H21+Hospitals!H21+Transfers!H21+Other!H21</f>
        <v>100000</v>
      </c>
      <c r="D9" s="115">
        <f>Instruction!J21+Research!J21+'Public Service'!J21+'Academic Supp'!J21+'Student Services'!J21+'Institutional Supp'!J21+Scholarships!J21+'OP&amp;M'!J21+Hospitals!J21+Transfers!J21+Other!J21</f>
        <v>100000</v>
      </c>
    </row>
    <row r="10" spans="1:6" ht="15" customHeight="1" x14ac:dyDescent="0.2">
      <c r="A10" s="109" t="s">
        <v>531</v>
      </c>
      <c r="B10" s="113">
        <f>Instruction!F22+Research!F22+'Public Service'!F22+'Academic Supp'!F22+'Student Services'!F22+'Institutional Supp'!F22+Scholarships!F22+'OP&amp;M'!F22+Hospitals!F22+Transfers!F22+Other!F22</f>
        <v>0</v>
      </c>
      <c r="C10" s="114">
        <f>Instruction!H22+Research!H22+'Public Service'!H22+'Academic Supp'!H22+'Student Services'!H22+'Institutional Supp'!H22+Scholarships!H22+'OP&amp;M'!H22+Hospitals!H22+Transfers!H22+Other!H22</f>
        <v>0</v>
      </c>
      <c r="D10" s="115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09" t="s">
        <v>161</v>
      </c>
      <c r="B11" s="113">
        <f>Instruction!F23+Research!F23+'Public Service'!F23+'Academic Supp'!F23+'Student Services'!F23+'Institutional Supp'!F23+Scholarships!F23+'OP&amp;M'!F23+Hospitals!F23+Transfers!F23+Other!F23</f>
        <v>0</v>
      </c>
      <c r="C11" s="114">
        <f>Instruction!H23+Research!H23+'Public Service'!H23+'Academic Supp'!H23+'Student Services'!H23+'Institutional Supp'!H23+Scholarships!H23+'OP&amp;M'!H23+Hospitals!H23+Transfers!H23+Other!H23</f>
        <v>0</v>
      </c>
      <c r="D11" s="115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09" t="s">
        <v>162</v>
      </c>
      <c r="B12" s="113">
        <f>Instruction!F24+Research!F24+'Public Service'!F24+'Academic Supp'!F24+'Student Services'!F24+'Institutional Supp'!F24+Scholarships!F24+'OP&amp;M'!F24+Hospitals!F24+Transfers!F24+Other!F24</f>
        <v>0</v>
      </c>
      <c r="C12" s="114">
        <f>Instruction!H24+Research!H24+'Public Service'!H24+'Academic Supp'!H24+'Student Services'!H24+'Institutional Supp'!H24+Scholarships!H24+'OP&amp;M'!H24+Hospitals!H24+Transfers!H24+Other!H24</f>
        <v>0</v>
      </c>
      <c r="D12" s="115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09" t="s">
        <v>163</v>
      </c>
      <c r="B13" s="113">
        <f>Instruction!F25+Research!F25+'Public Service'!F25+'Academic Supp'!F25+'Student Services'!F25+'Institutional Supp'!F25+Scholarships!F25+'OP&amp;M'!F25+Hospitals!F25+Transfers!F25+Other!F25</f>
        <v>25804</v>
      </c>
      <c r="C13" s="114">
        <f>Instruction!H25+Research!H25+'Public Service'!H25+'Academic Supp'!H25+'Student Services'!H25+'Institutional Supp'!H25+Scholarships!H25+'OP&amp;M'!H25+Hospitals!H25+Transfers!H25+Other!H25</f>
        <v>16200</v>
      </c>
      <c r="D13" s="115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09" t="s">
        <v>532</v>
      </c>
      <c r="B14" s="113">
        <f>Instruction!F26+Research!F26+'Public Service'!F26+'Academic Supp'!F26+'Student Services'!F26+'Institutional Supp'!F26+Scholarships!F26+'OP&amp;M'!F26+Hospitals!F26+Transfers!F26+Other!F26</f>
        <v>271142</v>
      </c>
      <c r="C14" s="114">
        <f>Instruction!H26+Research!H26+'Public Service'!H26+'Academic Supp'!H26+'Student Services'!H26+'Institutional Supp'!H26+Scholarships!H26+'OP&amp;M'!H26+Hospitals!H26+Transfers!H26+Other!H26</f>
        <v>600597</v>
      </c>
      <c r="D14" s="116">
        <f>Instruction!J26+Research!J26+'Public Service'!J26+'Academic Supp'!J26+'Student Services'!J26+'Institutional Supp'!J26+Scholarships!J26+'OP&amp;M'!J26+Hospitals!J26+Transfers!J26+Other!J26</f>
        <v>1139977</v>
      </c>
    </row>
    <row r="15" spans="1:6" s="120" customFormat="1" ht="15" customHeight="1" thickBot="1" x14ac:dyDescent="0.3">
      <c r="A15" s="117" t="s">
        <v>533</v>
      </c>
      <c r="B15" s="118">
        <f>SUM(B6:B14)</f>
        <v>1245822</v>
      </c>
      <c r="C15" s="118">
        <f>SUM(C6:C14)</f>
        <v>1369364</v>
      </c>
      <c r="D15" s="119">
        <f>SUM(D6:D14)</f>
        <v>1311977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4" sqref="I24:I25"/>
    </sheetView>
  </sheetViews>
  <sheetFormatPr defaultColWidth="9.140625" defaultRowHeight="15" customHeight="1" x14ac:dyDescent="0.2"/>
  <cols>
    <col min="1" max="1" width="17.85546875" style="65" customWidth="1"/>
    <col min="2" max="2" width="58.85546875" style="65" customWidth="1"/>
    <col min="3" max="3" width="23.5703125" style="65" customWidth="1"/>
    <col min="4" max="4" width="27" style="65" customWidth="1"/>
    <col min="5" max="5" width="22.85546875" style="65" customWidth="1"/>
    <col min="6" max="6" width="21.42578125" style="65" customWidth="1"/>
    <col min="7" max="7" width="24.85546875" style="65" customWidth="1"/>
    <col min="8" max="8" width="20.140625" style="65" customWidth="1"/>
    <col min="9" max="9" width="22.85546875" style="65" customWidth="1"/>
    <col min="10" max="16384" width="9.140625" style="65"/>
  </cols>
  <sheetData>
    <row r="1" spans="1:9" ht="20.100000000000001" customHeight="1" x14ac:dyDescent="0.25">
      <c r="A1" s="63" t="s">
        <v>235</v>
      </c>
      <c r="B1" s="64"/>
      <c r="C1" s="64"/>
      <c r="D1" s="64"/>
      <c r="G1" s="63" t="s">
        <v>2</v>
      </c>
      <c r="H1" s="66" t="str">
        <f>Revenue!B2</f>
        <v>University of New Orleans</v>
      </c>
      <c r="I1" s="66"/>
    </row>
    <row r="2" spans="1:9" ht="20.100000000000001" customHeight="1" thickBot="1" x14ac:dyDescent="0.3">
      <c r="A2" s="63" t="s">
        <v>534</v>
      </c>
      <c r="B2" s="64"/>
      <c r="C2" s="70"/>
      <c r="D2" s="70"/>
      <c r="E2" s="70"/>
      <c r="G2" s="63"/>
      <c r="H2" s="89"/>
      <c r="I2" s="89"/>
    </row>
    <row r="3" spans="1:9" ht="20.100000000000001" customHeight="1" thickBot="1" x14ac:dyDescent="0.3">
      <c r="A3" s="63" t="s">
        <v>535</v>
      </c>
      <c r="B3" s="439"/>
      <c r="C3" s="515" t="s">
        <v>536</v>
      </c>
      <c r="D3" s="516"/>
      <c r="E3" s="516"/>
      <c r="F3" s="516"/>
      <c r="G3" s="516"/>
      <c r="H3" s="516"/>
      <c r="I3" s="517"/>
    </row>
    <row r="4" spans="1:9" ht="15" customHeight="1" x14ac:dyDescent="0.2">
      <c r="A4" s="512" t="s">
        <v>32</v>
      </c>
      <c r="B4" s="509" t="s">
        <v>537</v>
      </c>
      <c r="C4" s="518" t="s">
        <v>538</v>
      </c>
      <c r="D4" s="518" t="s">
        <v>189</v>
      </c>
      <c r="E4" s="518" t="s">
        <v>190</v>
      </c>
      <c r="F4" s="521" t="s">
        <v>218</v>
      </c>
      <c r="G4" s="521" t="s">
        <v>539</v>
      </c>
      <c r="H4" s="524" t="s">
        <v>193</v>
      </c>
      <c r="I4" s="527" t="s">
        <v>30</v>
      </c>
    </row>
    <row r="5" spans="1:9" ht="15" customHeight="1" x14ac:dyDescent="0.2">
      <c r="A5" s="513"/>
      <c r="B5" s="510"/>
      <c r="C5" s="519"/>
      <c r="D5" s="519"/>
      <c r="E5" s="519"/>
      <c r="F5" s="522"/>
      <c r="G5" s="522"/>
      <c r="H5" s="525"/>
      <c r="I5" s="528"/>
    </row>
    <row r="6" spans="1:9" ht="15" customHeight="1" thickBot="1" x14ac:dyDescent="0.25">
      <c r="A6" s="514"/>
      <c r="B6" s="511"/>
      <c r="C6" s="520"/>
      <c r="D6" s="520"/>
      <c r="E6" s="520"/>
      <c r="F6" s="523"/>
      <c r="G6" s="523"/>
      <c r="H6" s="526"/>
      <c r="I6" s="529"/>
    </row>
    <row r="7" spans="1:9" ht="15" customHeight="1" x14ac:dyDescent="0.2">
      <c r="A7" s="92"/>
      <c r="B7" s="93" t="s">
        <v>198</v>
      </c>
      <c r="C7" s="94">
        <f>Athletics!C8</f>
        <v>0</v>
      </c>
      <c r="D7" s="94">
        <f>Athletics!F8</f>
        <v>46005</v>
      </c>
      <c r="E7" s="94">
        <f>Athletics!I8</f>
        <v>54915</v>
      </c>
      <c r="F7" s="94">
        <f>Athletics!L8</f>
        <v>8294</v>
      </c>
      <c r="G7" s="95" t="s">
        <v>540</v>
      </c>
      <c r="H7" s="94">
        <f>Athletics!R8</f>
        <v>0</v>
      </c>
      <c r="I7" s="96">
        <f>SUM(C7:H7)</f>
        <v>109214</v>
      </c>
    </row>
    <row r="8" spans="1:9" ht="15" customHeight="1" x14ac:dyDescent="0.2">
      <c r="A8" s="92" t="s">
        <v>541</v>
      </c>
      <c r="B8" s="93" t="s">
        <v>199</v>
      </c>
      <c r="C8" s="97" t="s">
        <v>542</v>
      </c>
      <c r="D8" s="97" t="s">
        <v>543</v>
      </c>
      <c r="E8" s="97" t="s">
        <v>544</v>
      </c>
      <c r="F8" s="97" t="s">
        <v>544</v>
      </c>
      <c r="G8" s="98" t="s">
        <v>545</v>
      </c>
      <c r="H8" s="94">
        <f>Athletics!R9</f>
        <v>4890</v>
      </c>
      <c r="I8" s="96">
        <f t="shared" ref="I8:I22" si="0">SUM(C8:H8)</f>
        <v>4890</v>
      </c>
    </row>
    <row r="9" spans="1:9" ht="15" customHeight="1" x14ac:dyDescent="0.2">
      <c r="A9" s="92" t="s">
        <v>546</v>
      </c>
      <c r="B9" s="93" t="s">
        <v>547</v>
      </c>
      <c r="C9" s="94">
        <f>Athletics!C10</f>
        <v>0</v>
      </c>
      <c r="D9" s="94">
        <f>Athletics!F10</f>
        <v>0</v>
      </c>
      <c r="E9" s="94">
        <f>Athletics!I10</f>
        <v>0</v>
      </c>
      <c r="F9" s="94">
        <f>Athletics!L10</f>
        <v>0</v>
      </c>
      <c r="G9" s="98" t="s">
        <v>545</v>
      </c>
      <c r="H9" s="94">
        <f>Athletics!R10</f>
        <v>0</v>
      </c>
      <c r="I9" s="96">
        <f t="shared" si="0"/>
        <v>0</v>
      </c>
    </row>
    <row r="10" spans="1:9" ht="15" customHeight="1" x14ac:dyDescent="0.2">
      <c r="A10" s="92" t="s">
        <v>548</v>
      </c>
      <c r="B10" s="93" t="s">
        <v>201</v>
      </c>
      <c r="C10" s="94">
        <f>Athletics!C11</f>
        <v>0</v>
      </c>
      <c r="D10" s="94">
        <f>Athletics!F11</f>
        <v>680328</v>
      </c>
      <c r="E10" s="94">
        <f>Athletics!I11</f>
        <v>3000</v>
      </c>
      <c r="F10" s="94">
        <f>Athletics!L11</f>
        <v>125000</v>
      </c>
      <c r="G10" s="98" t="s">
        <v>545</v>
      </c>
      <c r="H10" s="94">
        <f>Athletics!R11</f>
        <v>0</v>
      </c>
      <c r="I10" s="96">
        <f t="shared" si="0"/>
        <v>808328</v>
      </c>
    </row>
    <row r="11" spans="1:9" ht="15" customHeight="1" x14ac:dyDescent="0.2">
      <c r="A11" s="92" t="s">
        <v>546</v>
      </c>
      <c r="B11" s="93" t="s">
        <v>549</v>
      </c>
      <c r="C11" s="97" t="s">
        <v>542</v>
      </c>
      <c r="D11" s="97" t="s">
        <v>550</v>
      </c>
      <c r="E11" s="97" t="s">
        <v>542</v>
      </c>
      <c r="F11" s="97" t="s">
        <v>542</v>
      </c>
      <c r="G11" s="98" t="s">
        <v>545</v>
      </c>
      <c r="H11" s="94">
        <f>Athletics!R12</f>
        <v>38230</v>
      </c>
      <c r="I11" s="96">
        <f t="shared" si="0"/>
        <v>38230</v>
      </c>
    </row>
    <row r="12" spans="1:9" ht="15" customHeight="1" x14ac:dyDescent="0.2">
      <c r="A12" s="92" t="s">
        <v>551</v>
      </c>
      <c r="B12" s="93" t="s">
        <v>552</v>
      </c>
      <c r="C12" s="97" t="s">
        <v>542</v>
      </c>
      <c r="D12" s="97" t="s">
        <v>543</v>
      </c>
      <c r="E12" s="97" t="s">
        <v>544</v>
      </c>
      <c r="F12" s="97" t="s">
        <v>544</v>
      </c>
      <c r="G12" s="98" t="s">
        <v>545</v>
      </c>
      <c r="H12" s="94">
        <f>Athletics!R13</f>
        <v>1075816</v>
      </c>
      <c r="I12" s="96">
        <f t="shared" si="0"/>
        <v>1075816</v>
      </c>
    </row>
    <row r="13" spans="1:9" ht="15" customHeight="1" x14ac:dyDescent="0.2">
      <c r="A13" s="92" t="s">
        <v>553</v>
      </c>
      <c r="B13" s="93" t="s">
        <v>204</v>
      </c>
      <c r="C13" s="94">
        <f>Athletics!C14</f>
        <v>0</v>
      </c>
      <c r="D13" s="94">
        <f>Athletics!F14</f>
        <v>0</v>
      </c>
      <c r="E13" s="94">
        <f>Athletics!I14</f>
        <v>0</v>
      </c>
      <c r="F13" s="94">
        <f>Athletics!L14</f>
        <v>0</v>
      </c>
      <c r="G13" s="98" t="s">
        <v>545</v>
      </c>
      <c r="H13" s="94">
        <f>Athletics!R14</f>
        <v>0</v>
      </c>
      <c r="I13" s="96">
        <f t="shared" si="0"/>
        <v>0</v>
      </c>
    </row>
    <row r="14" spans="1:9" ht="15" customHeight="1" x14ac:dyDescent="0.2">
      <c r="A14" s="92" t="s">
        <v>546</v>
      </c>
      <c r="B14" s="93" t="s">
        <v>205</v>
      </c>
      <c r="C14" s="94">
        <f>Athletics!C15</f>
        <v>0</v>
      </c>
      <c r="D14" s="94">
        <f>Athletics!F15</f>
        <v>0</v>
      </c>
      <c r="E14" s="94">
        <f>Athletics!I15</f>
        <v>0</v>
      </c>
      <c r="F14" s="94">
        <f>Athletics!L15</f>
        <v>0</v>
      </c>
      <c r="G14" s="98" t="s">
        <v>545</v>
      </c>
      <c r="H14" s="94">
        <f>Athletics!R15</f>
        <v>543541</v>
      </c>
      <c r="I14" s="96">
        <f>SUM(C14:H14)</f>
        <v>543541</v>
      </c>
    </row>
    <row r="15" spans="1:9" ht="15" customHeight="1" x14ac:dyDescent="0.2">
      <c r="A15" s="92"/>
      <c r="B15" s="93" t="s">
        <v>206</v>
      </c>
      <c r="C15" s="94">
        <f>Athletics!C16</f>
        <v>0</v>
      </c>
      <c r="D15" s="94">
        <f>Athletics!F16</f>
        <v>0</v>
      </c>
      <c r="E15" s="94">
        <f>Athletics!I16</f>
        <v>0</v>
      </c>
      <c r="F15" s="94">
        <f>Athletics!L16</f>
        <v>0</v>
      </c>
      <c r="G15" s="98" t="s">
        <v>545</v>
      </c>
      <c r="H15" s="94">
        <f>Athletics!R16</f>
        <v>0</v>
      </c>
      <c r="I15" s="96">
        <f t="shared" si="0"/>
        <v>0</v>
      </c>
    </row>
    <row r="16" spans="1:9" ht="15" customHeight="1" x14ac:dyDescent="0.2">
      <c r="A16" s="92"/>
      <c r="B16" s="93" t="s">
        <v>207</v>
      </c>
      <c r="C16" s="94">
        <f>Athletics!C17</f>
        <v>0</v>
      </c>
      <c r="D16" s="94">
        <f>Athletics!F17</f>
        <v>0</v>
      </c>
      <c r="E16" s="94">
        <f>Athletics!I17</f>
        <v>0</v>
      </c>
      <c r="F16" s="94">
        <f>Athletics!L17</f>
        <v>0</v>
      </c>
      <c r="G16" s="98" t="s">
        <v>545</v>
      </c>
      <c r="H16" s="94">
        <f>Athletics!R17</f>
        <v>0</v>
      </c>
      <c r="I16" s="96">
        <f t="shared" si="0"/>
        <v>0</v>
      </c>
    </row>
    <row r="17" spans="1:9" ht="15" customHeight="1" x14ac:dyDescent="0.2">
      <c r="A17" s="92" t="s">
        <v>382</v>
      </c>
      <c r="B17" s="93" t="s">
        <v>208</v>
      </c>
      <c r="C17" s="94">
        <f>Athletics!C18</f>
        <v>0</v>
      </c>
      <c r="D17" s="94">
        <f>Athletics!F18</f>
        <v>110</v>
      </c>
      <c r="E17" s="94">
        <f>Athletics!I18</f>
        <v>37072</v>
      </c>
      <c r="F17" s="94">
        <f>Athletics!L18</f>
        <v>1286</v>
      </c>
      <c r="G17" s="94">
        <f>Athletics!O18</f>
        <v>0</v>
      </c>
      <c r="H17" s="94">
        <f>Athletics!R18</f>
        <v>3249</v>
      </c>
      <c r="I17" s="96">
        <f t="shared" si="0"/>
        <v>41717</v>
      </c>
    </row>
    <row r="18" spans="1:9" ht="15" customHeight="1" x14ac:dyDescent="0.2">
      <c r="A18" s="92" t="s">
        <v>382</v>
      </c>
      <c r="B18" s="93" t="s">
        <v>554</v>
      </c>
      <c r="C18" s="94">
        <f>Athletics!C19</f>
        <v>0</v>
      </c>
      <c r="D18" s="94">
        <f>Athletics!F19</f>
        <v>0</v>
      </c>
      <c r="E18" s="94">
        <f>Athletics!I19</f>
        <v>0</v>
      </c>
      <c r="F18" s="94">
        <f>Athletics!L19</f>
        <v>0</v>
      </c>
      <c r="G18" s="98" t="s">
        <v>545</v>
      </c>
      <c r="H18" s="94">
        <f>Athletics!R19</f>
        <v>0</v>
      </c>
      <c r="I18" s="96">
        <f t="shared" si="0"/>
        <v>0</v>
      </c>
    </row>
    <row r="19" spans="1:9" ht="15" customHeight="1" x14ac:dyDescent="0.2">
      <c r="A19" s="92" t="s">
        <v>555</v>
      </c>
      <c r="B19" s="93" t="s">
        <v>210</v>
      </c>
      <c r="C19" s="94">
        <f>Athletics!C20</f>
        <v>0</v>
      </c>
      <c r="D19" s="94">
        <f>Athletics!F20</f>
        <v>33</v>
      </c>
      <c r="E19" s="94">
        <f>Athletics!I20</f>
        <v>15601</v>
      </c>
      <c r="F19" s="94">
        <f>Athletics!L20</f>
        <v>0</v>
      </c>
      <c r="G19" s="98" t="s">
        <v>545</v>
      </c>
      <c r="H19" s="94">
        <f>Athletics!R20</f>
        <v>93979</v>
      </c>
      <c r="I19" s="96">
        <f t="shared" si="0"/>
        <v>109613</v>
      </c>
    </row>
    <row r="20" spans="1:9" ht="15" customHeight="1" x14ac:dyDescent="0.2">
      <c r="A20" s="92" t="s">
        <v>556</v>
      </c>
      <c r="B20" s="93" t="s">
        <v>557</v>
      </c>
      <c r="C20" s="94">
        <f>Athletics!C21</f>
        <v>0</v>
      </c>
      <c r="D20" s="94">
        <f>Athletics!F21</f>
        <v>0</v>
      </c>
      <c r="E20" s="94">
        <f>Athletics!I21</f>
        <v>0</v>
      </c>
      <c r="F20" s="94">
        <f>Athletics!L21</f>
        <v>0</v>
      </c>
      <c r="G20" s="98" t="s">
        <v>545</v>
      </c>
      <c r="H20" s="94">
        <f>Athletics!R21</f>
        <v>3108523</v>
      </c>
      <c r="I20" s="96">
        <f t="shared" si="0"/>
        <v>3108523</v>
      </c>
    </row>
    <row r="21" spans="1:9" ht="15" customHeight="1" x14ac:dyDescent="0.2">
      <c r="A21" s="92" t="s">
        <v>558</v>
      </c>
      <c r="B21" s="91" t="s">
        <v>212</v>
      </c>
      <c r="C21" s="94">
        <f>Athletics!C22</f>
        <v>0</v>
      </c>
      <c r="D21" s="94">
        <f>Athletics!F22</f>
        <v>0</v>
      </c>
      <c r="E21" s="94">
        <f>Athletics!I22</f>
        <v>0</v>
      </c>
      <c r="F21" s="94">
        <f>Athletics!L22</f>
        <v>0</v>
      </c>
      <c r="G21" s="98" t="s">
        <v>545</v>
      </c>
      <c r="H21" s="94">
        <f>Athletics!R22</f>
        <v>836911</v>
      </c>
      <c r="I21" s="96">
        <f t="shared" si="0"/>
        <v>836911</v>
      </c>
    </row>
    <row r="22" spans="1:9" ht="15" customHeight="1" x14ac:dyDescent="0.2">
      <c r="A22" s="92"/>
      <c r="B22" s="91" t="s">
        <v>213</v>
      </c>
      <c r="C22" s="94">
        <f>Athletics!C23</f>
        <v>0</v>
      </c>
      <c r="D22" s="94">
        <f>Athletics!F23</f>
        <v>0</v>
      </c>
      <c r="E22" s="94">
        <f>Athletics!I23</f>
        <v>0</v>
      </c>
      <c r="F22" s="94">
        <f>Athletics!L23</f>
        <v>0</v>
      </c>
      <c r="G22" s="94">
        <f>Athletics!O23</f>
        <v>0</v>
      </c>
      <c r="H22" s="94">
        <f>Athletics!R23</f>
        <v>0</v>
      </c>
      <c r="I22" s="96">
        <f t="shared" si="0"/>
        <v>0</v>
      </c>
    </row>
    <row r="23" spans="1:9" ht="15" customHeight="1" thickBot="1" x14ac:dyDescent="0.25">
      <c r="A23" s="99"/>
      <c r="B23" s="100" t="s">
        <v>559</v>
      </c>
      <c r="C23" s="101">
        <f>SUM(C7,C9,C10,C13:C21,C22)</f>
        <v>0</v>
      </c>
      <c r="D23" s="101">
        <f t="shared" ref="D23:I23" si="1">SUM(D7:D22)</f>
        <v>726476</v>
      </c>
      <c r="E23" s="101">
        <f t="shared" si="1"/>
        <v>110588</v>
      </c>
      <c r="F23" s="101">
        <f t="shared" si="1"/>
        <v>134580</v>
      </c>
      <c r="G23" s="101">
        <f t="shared" si="1"/>
        <v>0</v>
      </c>
      <c r="H23" s="101">
        <f t="shared" si="1"/>
        <v>5705139</v>
      </c>
      <c r="I23" s="102">
        <f t="shared" si="1"/>
        <v>6676783</v>
      </c>
    </row>
    <row r="24" spans="1:9" ht="15" customHeight="1" thickTop="1" x14ac:dyDescent="0.2"/>
    <row r="25" spans="1:9" ht="15" customHeight="1" x14ac:dyDescent="0.2">
      <c r="A25" s="65" t="s">
        <v>32</v>
      </c>
      <c r="I25" s="103"/>
    </row>
    <row r="26" spans="1:9" ht="15" customHeight="1" x14ac:dyDescent="0.2">
      <c r="A26" s="65" t="s">
        <v>560</v>
      </c>
    </row>
    <row r="27" spans="1:9" ht="15" customHeight="1" x14ac:dyDescent="0.2">
      <c r="A27" s="65" t="s">
        <v>32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J27" sqref="J27"/>
    </sheetView>
  </sheetViews>
  <sheetFormatPr defaultColWidth="9.140625" defaultRowHeight="15" customHeight="1" x14ac:dyDescent="0.2"/>
  <cols>
    <col min="1" max="1" width="48.42578125" style="69" customWidth="1"/>
    <col min="2" max="2" width="23.42578125" style="69" customWidth="1"/>
    <col min="3" max="3" width="23.85546875" style="69" customWidth="1"/>
    <col min="4" max="5" width="22.5703125" style="69" customWidth="1"/>
    <col min="6" max="6" width="22.140625" style="69" customWidth="1"/>
    <col min="7" max="7" width="21.5703125" style="69" customWidth="1"/>
    <col min="8" max="8" width="21.140625" style="69" customWidth="1"/>
    <col min="9" max="9" width="22.5703125" style="69" customWidth="1"/>
    <col min="10" max="10" width="21.5703125" style="69" customWidth="1"/>
    <col min="11" max="16384" width="9.140625" style="69"/>
  </cols>
  <sheetData>
    <row r="1" spans="1:16" ht="20.100000000000001" customHeight="1" x14ac:dyDescent="0.25">
      <c r="A1" s="63" t="s">
        <v>235</v>
      </c>
      <c r="B1" s="64"/>
      <c r="C1" s="64"/>
      <c r="D1" s="64"/>
      <c r="E1" s="64"/>
      <c r="F1" s="63" t="s">
        <v>2</v>
      </c>
      <c r="G1" s="66" t="str">
        <f>Revenue!B2</f>
        <v>University of New Orleans</v>
      </c>
      <c r="H1" s="67"/>
      <c r="I1" s="68"/>
      <c r="J1" s="64"/>
      <c r="K1" s="65"/>
      <c r="L1" s="65"/>
      <c r="M1" s="65"/>
      <c r="N1" s="65"/>
      <c r="O1" s="65"/>
      <c r="P1" s="65"/>
    </row>
    <row r="2" spans="1:16" ht="20.100000000000001" customHeight="1" thickBot="1" x14ac:dyDescent="0.3">
      <c r="A2" s="63" t="s">
        <v>561</v>
      </c>
      <c r="B2" s="64"/>
      <c r="C2" s="64"/>
      <c r="D2" s="64"/>
      <c r="E2" s="64"/>
      <c r="F2" s="63"/>
      <c r="G2" s="71"/>
      <c r="H2" s="71"/>
      <c r="I2" s="72"/>
      <c r="J2" s="63"/>
      <c r="K2" s="65"/>
      <c r="L2" s="65"/>
      <c r="M2" s="65"/>
      <c r="N2" s="65"/>
      <c r="O2" s="65"/>
      <c r="P2" s="65"/>
    </row>
    <row r="3" spans="1:16" ht="20.100000000000001" customHeight="1" thickBot="1" x14ac:dyDescent="0.3">
      <c r="A3" s="73" t="s">
        <v>562</v>
      </c>
      <c r="B3" s="533" t="s">
        <v>536</v>
      </c>
      <c r="C3" s="534"/>
      <c r="D3" s="534"/>
      <c r="E3" s="534"/>
      <c r="F3" s="534"/>
      <c r="G3" s="534"/>
      <c r="H3" s="534"/>
      <c r="I3" s="534"/>
      <c r="J3" s="535"/>
      <c r="K3" s="65"/>
      <c r="L3" s="65"/>
      <c r="M3" s="65"/>
      <c r="N3" s="65"/>
      <c r="O3" s="65"/>
      <c r="P3" s="65"/>
    </row>
    <row r="4" spans="1:16" ht="15" customHeight="1" thickTop="1" x14ac:dyDescent="0.2">
      <c r="A4" s="530" t="s">
        <v>563</v>
      </c>
      <c r="B4" s="536" t="s">
        <v>564</v>
      </c>
      <c r="C4" s="518" t="s">
        <v>538</v>
      </c>
      <c r="D4" s="518" t="s">
        <v>189</v>
      </c>
      <c r="E4" s="518" t="s">
        <v>217</v>
      </c>
      <c r="F4" s="518" t="s">
        <v>190</v>
      </c>
      <c r="G4" s="521" t="s">
        <v>218</v>
      </c>
      <c r="H4" s="518" t="s">
        <v>193</v>
      </c>
      <c r="I4" s="524" t="s">
        <v>539</v>
      </c>
      <c r="J4" s="527" t="s">
        <v>30</v>
      </c>
    </row>
    <row r="5" spans="1:16" ht="15" customHeight="1" x14ac:dyDescent="0.2">
      <c r="A5" s="531"/>
      <c r="B5" s="537"/>
      <c r="C5" s="519"/>
      <c r="D5" s="519"/>
      <c r="E5" s="519"/>
      <c r="F5" s="519"/>
      <c r="G5" s="522"/>
      <c r="H5" s="519"/>
      <c r="I5" s="525"/>
      <c r="J5" s="528"/>
    </row>
    <row r="6" spans="1:16" ht="15" customHeight="1" thickBot="1" x14ac:dyDescent="0.25">
      <c r="A6" s="532"/>
      <c r="B6" s="538"/>
      <c r="C6" s="520"/>
      <c r="D6" s="520"/>
      <c r="E6" s="520"/>
      <c r="F6" s="520"/>
      <c r="G6" s="523"/>
      <c r="H6" s="520"/>
      <c r="I6" s="526"/>
      <c r="J6" s="529"/>
    </row>
    <row r="7" spans="1:16" ht="15" customHeight="1" x14ac:dyDescent="0.2">
      <c r="A7" s="75" t="s">
        <v>565</v>
      </c>
      <c r="B7" s="76">
        <f>Athletics!C30</f>
        <v>358932</v>
      </c>
      <c r="C7" s="77">
        <f>Athletics!F30</f>
        <v>0</v>
      </c>
      <c r="D7" s="77">
        <f>Athletics!I30</f>
        <v>362374</v>
      </c>
      <c r="E7" s="77">
        <f>Athletics!L30</f>
        <v>219626</v>
      </c>
      <c r="F7" s="77">
        <f>Athletics!O30</f>
        <v>166908</v>
      </c>
      <c r="G7" s="77">
        <f>Athletics!R30</f>
        <v>515558</v>
      </c>
      <c r="H7" s="77">
        <f>Athletics!U30</f>
        <v>170063</v>
      </c>
      <c r="I7" s="77">
        <f>Athletics!X30</f>
        <v>0</v>
      </c>
      <c r="J7" s="78">
        <f t="shared" ref="J7:J22" si="0">SUM(B7:I7)</f>
        <v>1793461</v>
      </c>
    </row>
    <row r="8" spans="1:16" ht="15" customHeight="1" x14ac:dyDescent="0.2">
      <c r="A8" s="79" t="s">
        <v>222</v>
      </c>
      <c r="B8" s="80">
        <f>Athletics!C31</f>
        <v>123346</v>
      </c>
      <c r="C8" s="81">
        <f>Athletics!F31</f>
        <v>0</v>
      </c>
      <c r="D8" s="81">
        <f>Athletics!I31</f>
        <v>167987</v>
      </c>
      <c r="E8" s="81">
        <f>Athletics!L31</f>
        <v>111313</v>
      </c>
      <c r="F8" s="81">
        <f>Athletics!O31</f>
        <v>81367</v>
      </c>
      <c r="G8" s="81">
        <f>Athletics!R31</f>
        <v>243378</v>
      </c>
      <c r="H8" s="81">
        <f>Athletics!U31</f>
        <v>90865</v>
      </c>
      <c r="I8" s="81">
        <f>Athletics!X31</f>
        <v>0</v>
      </c>
      <c r="J8" s="82">
        <f t="shared" si="0"/>
        <v>818256</v>
      </c>
    </row>
    <row r="9" spans="1:16" ht="15" customHeight="1" x14ac:dyDescent="0.2">
      <c r="A9" s="79" t="s">
        <v>223</v>
      </c>
      <c r="B9" s="80">
        <f>Athletics!C32</f>
        <v>0</v>
      </c>
      <c r="C9" s="81">
        <f>Athletics!F32</f>
        <v>0</v>
      </c>
      <c r="D9" s="81">
        <f>Athletics!I32</f>
        <v>692</v>
      </c>
      <c r="E9" s="81">
        <f>Athletics!L32</f>
        <v>41559</v>
      </c>
      <c r="F9" s="81">
        <f>Athletics!O32</f>
        <v>3464</v>
      </c>
      <c r="G9" s="81">
        <f>Athletics!R32</f>
        <v>32556</v>
      </c>
      <c r="H9" s="81">
        <f>Athletics!U32</f>
        <v>249628</v>
      </c>
      <c r="I9" s="81">
        <f>Athletics!X32</f>
        <v>0</v>
      </c>
      <c r="J9" s="82">
        <f t="shared" si="0"/>
        <v>327899</v>
      </c>
    </row>
    <row r="10" spans="1:16" ht="15" customHeight="1" x14ac:dyDescent="0.2">
      <c r="A10" s="79" t="s">
        <v>224</v>
      </c>
      <c r="B10" s="80">
        <f>Athletics!C33</f>
        <v>0</v>
      </c>
      <c r="C10" s="81" t="s">
        <v>550</v>
      </c>
      <c r="D10" s="81" t="s">
        <v>566</v>
      </c>
      <c r="E10" s="81" t="s">
        <v>566</v>
      </c>
      <c r="F10" s="81" t="s">
        <v>566</v>
      </c>
      <c r="G10" s="81" t="s">
        <v>566</v>
      </c>
      <c r="H10" s="81" t="s">
        <v>566</v>
      </c>
      <c r="I10" s="81">
        <f>Athletics!X33</f>
        <v>0</v>
      </c>
      <c r="J10" s="82">
        <f t="shared" si="0"/>
        <v>0</v>
      </c>
      <c r="K10" s="69" t="s">
        <v>32</v>
      </c>
    </row>
    <row r="11" spans="1:16" ht="15" customHeight="1" x14ac:dyDescent="0.2">
      <c r="A11" s="79" t="s">
        <v>201</v>
      </c>
      <c r="B11" s="80" t="s">
        <v>567</v>
      </c>
      <c r="C11" s="81">
        <f>Athletics!F34</f>
        <v>0</v>
      </c>
      <c r="D11" s="81">
        <f>Athletics!I34</f>
        <v>0</v>
      </c>
      <c r="E11" s="81">
        <f>Athletics!L34</f>
        <v>0</v>
      </c>
      <c r="F11" s="81">
        <f>Athletics!O34</f>
        <v>0</v>
      </c>
      <c r="G11" s="81">
        <f>Athletics!R34</f>
        <v>0</v>
      </c>
      <c r="H11" s="81">
        <f>Athletics!U34</f>
        <v>0</v>
      </c>
      <c r="I11" s="81">
        <f>Athletics!X34</f>
        <v>0</v>
      </c>
      <c r="J11" s="82">
        <f t="shared" si="0"/>
        <v>0</v>
      </c>
      <c r="K11" s="69" t="s">
        <v>32</v>
      </c>
    </row>
    <row r="12" spans="1:16" ht="15" customHeight="1" x14ac:dyDescent="0.2">
      <c r="A12" s="79" t="s">
        <v>225</v>
      </c>
      <c r="B12" s="80" t="s">
        <v>567</v>
      </c>
      <c r="C12" s="81">
        <f>Athletics!F35</f>
        <v>0</v>
      </c>
      <c r="D12" s="81">
        <f>Athletics!I35</f>
        <v>401198</v>
      </c>
      <c r="E12" s="81">
        <f>Athletics!L35</f>
        <v>284764</v>
      </c>
      <c r="F12" s="81">
        <f>Athletics!O35</f>
        <v>271012</v>
      </c>
      <c r="G12" s="81">
        <f>Athletics!R35</f>
        <v>1096285</v>
      </c>
      <c r="H12" s="81">
        <f>Athletics!U35</f>
        <v>69786</v>
      </c>
      <c r="I12" s="81">
        <f>Athletics!X35</f>
        <v>0</v>
      </c>
      <c r="J12" s="82">
        <f t="shared" si="0"/>
        <v>2123045</v>
      </c>
      <c r="K12" s="69" t="s">
        <v>32</v>
      </c>
    </row>
    <row r="13" spans="1:16" ht="15" customHeight="1" x14ac:dyDescent="0.2">
      <c r="A13" s="79" t="s">
        <v>568</v>
      </c>
      <c r="B13" s="80">
        <f>Athletics!C36</f>
        <v>181</v>
      </c>
      <c r="C13" s="81">
        <f>Athletics!F36</f>
        <v>0</v>
      </c>
      <c r="D13" s="81">
        <f>Athletics!I36</f>
        <v>0</v>
      </c>
      <c r="E13" s="81">
        <f>Athletics!L36</f>
        <v>0</v>
      </c>
      <c r="F13" s="81">
        <f>Athletics!O36</f>
        <v>0</v>
      </c>
      <c r="G13" s="81">
        <f>Athletics!R36</f>
        <v>0</v>
      </c>
      <c r="H13" s="81">
        <f>Athletics!U36</f>
        <v>167224</v>
      </c>
      <c r="I13" s="81">
        <f>Athletics!X36</f>
        <v>0</v>
      </c>
      <c r="J13" s="82">
        <f t="shared" si="0"/>
        <v>167405</v>
      </c>
      <c r="K13" s="69" t="s">
        <v>32</v>
      </c>
    </row>
    <row r="14" spans="1:16" ht="15" customHeight="1" x14ac:dyDescent="0.2">
      <c r="A14" s="79" t="s">
        <v>152</v>
      </c>
      <c r="B14" s="80">
        <f>Athletics!C37</f>
        <v>2391</v>
      </c>
      <c r="C14" s="81">
        <f>Athletics!F37</f>
        <v>0</v>
      </c>
      <c r="D14" s="81">
        <f>Athletics!I37</f>
        <v>228129</v>
      </c>
      <c r="E14" s="81">
        <f>Athletics!L37</f>
        <v>158916</v>
      </c>
      <c r="F14" s="81">
        <f>Athletics!O37</f>
        <v>100981</v>
      </c>
      <c r="G14" s="81">
        <f>Athletics!R37</f>
        <v>314821</v>
      </c>
      <c r="H14" s="81">
        <f>Athletics!U37</f>
        <v>0</v>
      </c>
      <c r="I14" s="81">
        <f>Athletics!X37</f>
        <v>0</v>
      </c>
      <c r="J14" s="82">
        <f t="shared" si="0"/>
        <v>805238</v>
      </c>
      <c r="K14" s="69" t="s">
        <v>32</v>
      </c>
    </row>
    <row r="15" spans="1:16" ht="15" customHeight="1" x14ac:dyDescent="0.2">
      <c r="A15" s="79" t="s">
        <v>227</v>
      </c>
      <c r="B15" s="80">
        <f>Athletics!C38</f>
        <v>0</v>
      </c>
      <c r="C15" s="81">
        <f>Athletics!F38</f>
        <v>0</v>
      </c>
      <c r="D15" s="81">
        <f>Athletics!I38</f>
        <v>0</v>
      </c>
      <c r="E15" s="81">
        <f>Athletics!L38</f>
        <v>0</v>
      </c>
      <c r="F15" s="81">
        <f>Athletics!O38</f>
        <v>0</v>
      </c>
      <c r="G15" s="81">
        <f>Athletics!R38</f>
        <v>0</v>
      </c>
      <c r="H15" s="81">
        <f>Athletics!U38</f>
        <v>97839</v>
      </c>
      <c r="I15" s="81">
        <f>Athletics!X38</f>
        <v>0</v>
      </c>
      <c r="J15" s="82">
        <f t="shared" si="0"/>
        <v>97839</v>
      </c>
      <c r="K15" s="69" t="s">
        <v>32</v>
      </c>
    </row>
    <row r="16" spans="1:16" ht="15" customHeight="1" x14ac:dyDescent="0.2">
      <c r="A16" s="79" t="s">
        <v>153</v>
      </c>
      <c r="B16" s="80">
        <f>Athletics!C39</f>
        <v>80</v>
      </c>
      <c r="C16" s="81">
        <f>Athletics!F39</f>
        <v>0</v>
      </c>
      <c r="D16" s="81">
        <f>Athletics!I39</f>
        <v>47</v>
      </c>
      <c r="E16" s="81">
        <f>Athletics!L39</f>
        <v>1800</v>
      </c>
      <c r="F16" s="81">
        <f>Athletics!O39</f>
        <v>0</v>
      </c>
      <c r="G16" s="81">
        <f>Athletics!R39</f>
        <v>132</v>
      </c>
      <c r="H16" s="81">
        <f>Athletics!U39</f>
        <v>75028</v>
      </c>
      <c r="I16" s="81">
        <f>Athletics!X39</f>
        <v>0</v>
      </c>
      <c r="J16" s="82">
        <f t="shared" si="0"/>
        <v>77087</v>
      </c>
      <c r="K16" s="69" t="s">
        <v>32</v>
      </c>
    </row>
    <row r="17" spans="1:11" ht="15" customHeight="1" x14ac:dyDescent="0.2">
      <c r="A17" s="79" t="s">
        <v>228</v>
      </c>
      <c r="B17" s="80">
        <f>Athletics!C40</f>
        <v>0</v>
      </c>
      <c r="C17" s="81">
        <f>Athletics!F40</f>
        <v>0</v>
      </c>
      <c r="D17" s="81">
        <f>Athletics!I40</f>
        <v>0</v>
      </c>
      <c r="E17" s="81">
        <f>Athletics!L40</f>
        <v>0</v>
      </c>
      <c r="F17" s="81">
        <f>Athletics!O40</f>
        <v>0</v>
      </c>
      <c r="G17" s="81">
        <f>Athletics!R40</f>
        <v>0</v>
      </c>
      <c r="H17" s="81">
        <f>Athletics!U40</f>
        <v>0</v>
      </c>
      <c r="I17" s="81">
        <f>Athletics!X40</f>
        <v>0</v>
      </c>
      <c r="J17" s="82">
        <f t="shared" si="0"/>
        <v>0</v>
      </c>
    </row>
    <row r="18" spans="1:11" ht="15" customHeight="1" x14ac:dyDescent="0.2">
      <c r="A18" s="79" t="s">
        <v>173</v>
      </c>
      <c r="B18" s="80">
        <f>Athletics!C44</f>
        <v>0</v>
      </c>
      <c r="C18" s="81" t="s">
        <v>550</v>
      </c>
      <c r="D18" s="81" t="s">
        <v>550</v>
      </c>
      <c r="E18" s="81" t="s">
        <v>550</v>
      </c>
      <c r="F18" s="81" t="s">
        <v>566</v>
      </c>
      <c r="G18" s="81" t="s">
        <v>566</v>
      </c>
      <c r="H18" s="81" t="s">
        <v>566</v>
      </c>
      <c r="I18" s="81">
        <f>Athletics!X44</f>
        <v>0</v>
      </c>
      <c r="J18" s="82">
        <f t="shared" si="0"/>
        <v>0</v>
      </c>
      <c r="K18" s="69" t="s">
        <v>32</v>
      </c>
    </row>
    <row r="19" spans="1:11" ht="15" customHeight="1" x14ac:dyDescent="0.2">
      <c r="A19" s="79" t="s">
        <v>229</v>
      </c>
      <c r="B19" s="80">
        <f>Athletics!C41</f>
        <v>38409</v>
      </c>
      <c r="C19" s="81">
        <f>Athletics!F41</f>
        <v>0</v>
      </c>
      <c r="D19" s="81">
        <f>Athletics!I41</f>
        <v>31631</v>
      </c>
      <c r="E19" s="81">
        <f>Athletics!L41</f>
        <v>56975</v>
      </c>
      <c r="F19" s="81">
        <f>Athletics!O41</f>
        <v>54498</v>
      </c>
      <c r="G19" s="81">
        <f>Athletics!R41</f>
        <v>99545</v>
      </c>
      <c r="H19" s="81">
        <f>Athletics!U41</f>
        <v>117537</v>
      </c>
      <c r="I19" s="81">
        <f>Athletics!X41</f>
        <v>22066</v>
      </c>
      <c r="J19" s="82">
        <f t="shared" si="0"/>
        <v>420661</v>
      </c>
      <c r="K19" s="69" t="s">
        <v>32</v>
      </c>
    </row>
    <row r="20" spans="1:11" ht="15" customHeight="1" x14ac:dyDescent="0.2">
      <c r="A20" s="79" t="s">
        <v>230</v>
      </c>
      <c r="B20" s="80">
        <f>Athletics!C42</f>
        <v>0</v>
      </c>
      <c r="C20" s="81">
        <f>Athletics!F42</f>
        <v>0</v>
      </c>
      <c r="D20" s="81">
        <f>Athletics!I42</f>
        <v>0</v>
      </c>
      <c r="E20" s="81">
        <f>Athletics!L42</f>
        <v>0</v>
      </c>
      <c r="F20" s="81">
        <f>Athletics!O42</f>
        <v>0</v>
      </c>
      <c r="G20" s="81">
        <f>Athletics!R42</f>
        <v>0</v>
      </c>
      <c r="H20" s="81">
        <f>Athletics!U42</f>
        <v>0</v>
      </c>
      <c r="I20" s="81">
        <f>Athletics!X42</f>
        <v>0</v>
      </c>
      <c r="J20" s="82">
        <f t="shared" si="0"/>
        <v>0</v>
      </c>
      <c r="K20" s="69" t="s">
        <v>382</v>
      </c>
    </row>
    <row r="21" spans="1:11" ht="15" customHeight="1" x14ac:dyDescent="0.2">
      <c r="A21" s="79" t="s">
        <v>231</v>
      </c>
      <c r="B21" s="80">
        <f>Athletics!C43</f>
        <v>0</v>
      </c>
      <c r="C21" s="81">
        <f>Athletics!F43</f>
        <v>0</v>
      </c>
      <c r="D21" s="81">
        <f>Athletics!I43</f>
        <v>0</v>
      </c>
      <c r="E21" s="81">
        <f>Athletics!L43</f>
        <v>0</v>
      </c>
      <c r="F21" s="81">
        <f>Athletics!O43</f>
        <v>0</v>
      </c>
      <c r="G21" s="81">
        <f>Athletics!R43</f>
        <v>0</v>
      </c>
      <c r="H21" s="81">
        <f>Athletics!U43</f>
        <v>0</v>
      </c>
      <c r="I21" s="81">
        <f>Athletics!X43</f>
        <v>0</v>
      </c>
      <c r="J21" s="82">
        <f t="shared" si="0"/>
        <v>0</v>
      </c>
      <c r="K21" s="69" t="s">
        <v>32</v>
      </c>
    </row>
    <row r="22" spans="1:11" ht="15" customHeight="1" thickBot="1" x14ac:dyDescent="0.25">
      <c r="A22" s="83" t="s">
        <v>232</v>
      </c>
      <c r="B22" s="80">
        <f>Athletics!C45</f>
        <v>0</v>
      </c>
      <c r="C22" s="81">
        <f>Athletics!F45</f>
        <v>0</v>
      </c>
      <c r="D22" s="81">
        <f>Athletics!I45</f>
        <v>0</v>
      </c>
      <c r="E22" s="81">
        <f>Athletics!L45</f>
        <v>0</v>
      </c>
      <c r="F22" s="81">
        <f>Athletics!O45</f>
        <v>0</v>
      </c>
      <c r="G22" s="81">
        <f>Athletics!R45</f>
        <v>0</v>
      </c>
      <c r="H22" s="81">
        <f>Athletics!U45</f>
        <v>0</v>
      </c>
      <c r="I22" s="81">
        <f>Athletics!X45</f>
        <v>0</v>
      </c>
      <c r="J22" s="82">
        <f t="shared" si="0"/>
        <v>0</v>
      </c>
    </row>
    <row r="23" spans="1:11" ht="15" customHeight="1" thickBot="1" x14ac:dyDescent="0.25">
      <c r="A23" s="85" t="s">
        <v>569</v>
      </c>
      <c r="B23" s="86">
        <f>SUM(B7:B22)</f>
        <v>523339</v>
      </c>
      <c r="C23" s="87">
        <f>SUM(C7:C22)</f>
        <v>0</v>
      </c>
      <c r="D23" s="87">
        <f t="shared" ref="D23:I23" si="1">SUM(D7:D22)</f>
        <v>1192058</v>
      </c>
      <c r="E23" s="87">
        <f t="shared" si="1"/>
        <v>874953</v>
      </c>
      <c r="F23" s="87">
        <f t="shared" si="1"/>
        <v>678230</v>
      </c>
      <c r="G23" s="87">
        <f t="shared" si="1"/>
        <v>2302275</v>
      </c>
      <c r="H23" s="87">
        <f t="shared" si="1"/>
        <v>1037970</v>
      </c>
      <c r="I23" s="87">
        <f t="shared" si="1"/>
        <v>22066</v>
      </c>
      <c r="J23" s="88">
        <f>SUM(J7:J22)</f>
        <v>6630891</v>
      </c>
      <c r="K23" s="69" t="s">
        <v>32</v>
      </c>
    </row>
    <row r="24" spans="1:11" ht="15" customHeight="1" thickTop="1" x14ac:dyDescent="0.2">
      <c r="K24" s="69" t="s">
        <v>32</v>
      </c>
    </row>
    <row r="25" spans="1:11" ht="15" customHeight="1" x14ac:dyDescent="0.2">
      <c r="K25" s="69" t="s">
        <v>32</v>
      </c>
    </row>
    <row r="26" spans="1:11" ht="15" customHeight="1" x14ac:dyDescent="0.2">
      <c r="K26" s="69" t="s">
        <v>32</v>
      </c>
    </row>
    <row r="27" spans="1:11" ht="15" customHeight="1" x14ac:dyDescent="0.2">
      <c r="K27" s="69" t="s">
        <v>32</v>
      </c>
    </row>
    <row r="28" spans="1:11" ht="15" customHeight="1" x14ac:dyDescent="0.2">
      <c r="K28" s="69" t="s">
        <v>32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65" customWidth="1"/>
    <col min="2" max="2" width="58.85546875" style="65" customWidth="1"/>
    <col min="3" max="3" width="23.5703125" style="65" customWidth="1"/>
    <col min="4" max="4" width="27" style="65" customWidth="1"/>
    <col min="5" max="5" width="18.42578125" style="65" customWidth="1"/>
    <col min="6" max="6" width="21.42578125" style="65" customWidth="1"/>
    <col min="7" max="7" width="24.85546875" style="65" customWidth="1"/>
    <col min="8" max="8" width="20.140625" style="65" customWidth="1"/>
    <col min="9" max="9" width="22.85546875" style="65" customWidth="1"/>
    <col min="10" max="16384" width="9.140625" style="65"/>
  </cols>
  <sheetData>
    <row r="1" spans="1:9" ht="20.100000000000001" customHeight="1" x14ac:dyDescent="0.25">
      <c r="A1" s="63" t="s">
        <v>235</v>
      </c>
      <c r="B1" s="64"/>
      <c r="C1" s="64"/>
      <c r="D1" s="64"/>
      <c r="G1" s="63" t="s">
        <v>2</v>
      </c>
      <c r="H1" s="66" t="str">
        <f>Revenue!B2</f>
        <v>University of New Orleans</v>
      </c>
      <c r="I1" s="66"/>
    </row>
    <row r="2" spans="1:9" ht="20.100000000000001" customHeight="1" thickBot="1" x14ac:dyDescent="0.3">
      <c r="A2" s="63" t="s">
        <v>534</v>
      </c>
      <c r="B2" s="64"/>
      <c r="C2" s="70"/>
      <c r="D2" s="70"/>
      <c r="E2" s="70"/>
      <c r="G2" s="63"/>
      <c r="H2" s="89"/>
      <c r="I2" s="89"/>
    </row>
    <row r="3" spans="1:9" ht="20.100000000000001" customHeight="1" thickBot="1" x14ac:dyDescent="0.3">
      <c r="A3" s="63" t="s">
        <v>535</v>
      </c>
      <c r="B3" s="439"/>
      <c r="C3" s="515" t="s">
        <v>570</v>
      </c>
      <c r="D3" s="516"/>
      <c r="E3" s="516"/>
      <c r="F3" s="516"/>
      <c r="G3" s="516"/>
      <c r="H3" s="516"/>
      <c r="I3" s="517"/>
    </row>
    <row r="4" spans="1:9" ht="15" customHeight="1" x14ac:dyDescent="0.2">
      <c r="A4" s="512" t="s">
        <v>32</v>
      </c>
      <c r="B4" s="509" t="s">
        <v>537</v>
      </c>
      <c r="C4" s="518" t="s">
        <v>538</v>
      </c>
      <c r="D4" s="518" t="s">
        <v>189</v>
      </c>
      <c r="E4" s="518" t="s">
        <v>190</v>
      </c>
      <c r="F4" s="521" t="s">
        <v>218</v>
      </c>
      <c r="G4" s="524" t="s">
        <v>539</v>
      </c>
      <c r="H4" s="524" t="s">
        <v>193</v>
      </c>
      <c r="I4" s="527" t="s">
        <v>30</v>
      </c>
    </row>
    <row r="5" spans="1:9" ht="15" customHeight="1" x14ac:dyDescent="0.2">
      <c r="A5" s="513"/>
      <c r="B5" s="510"/>
      <c r="C5" s="519"/>
      <c r="D5" s="519"/>
      <c r="E5" s="519"/>
      <c r="F5" s="522"/>
      <c r="G5" s="525"/>
      <c r="H5" s="525"/>
      <c r="I5" s="528"/>
    </row>
    <row r="6" spans="1:9" ht="15" customHeight="1" thickBot="1" x14ac:dyDescent="0.25">
      <c r="A6" s="514"/>
      <c r="B6" s="511"/>
      <c r="C6" s="520"/>
      <c r="D6" s="520"/>
      <c r="E6" s="520"/>
      <c r="F6" s="523"/>
      <c r="G6" s="526"/>
      <c r="H6" s="526"/>
      <c r="I6" s="529"/>
    </row>
    <row r="7" spans="1:9" ht="15" customHeight="1" x14ac:dyDescent="0.2">
      <c r="A7" s="92"/>
      <c r="B7" s="93" t="s">
        <v>198</v>
      </c>
      <c r="C7" s="94">
        <f>Athletics!D8</f>
        <v>0</v>
      </c>
      <c r="D7" s="94">
        <f>Athletics!G8</f>
        <v>72500</v>
      </c>
      <c r="E7" s="94">
        <f>Athletics!J8</f>
        <v>64600</v>
      </c>
      <c r="F7" s="94">
        <f>Athletics!M8</f>
        <v>5000</v>
      </c>
      <c r="G7" s="95" t="s">
        <v>540</v>
      </c>
      <c r="H7" s="94">
        <f>Athletics!S8</f>
        <v>0</v>
      </c>
      <c r="I7" s="96">
        <f>SUM(C7:H7)</f>
        <v>142100</v>
      </c>
    </row>
    <row r="8" spans="1:9" ht="15" customHeight="1" x14ac:dyDescent="0.2">
      <c r="A8" s="92" t="s">
        <v>541</v>
      </c>
      <c r="B8" s="93" t="s">
        <v>199</v>
      </c>
      <c r="C8" s="97" t="s">
        <v>542</v>
      </c>
      <c r="D8" s="97" t="s">
        <v>543</v>
      </c>
      <c r="E8" s="97" t="s">
        <v>544</v>
      </c>
      <c r="F8" s="97" t="s">
        <v>544</v>
      </c>
      <c r="G8" s="98" t="s">
        <v>545</v>
      </c>
      <c r="H8" s="94">
        <f>Athletics!S9</f>
        <v>0</v>
      </c>
      <c r="I8" s="96">
        <f t="shared" ref="I8:I22" si="0">SUM(C8:H8)</f>
        <v>0</v>
      </c>
    </row>
    <row r="9" spans="1:9" ht="15" customHeight="1" x14ac:dyDescent="0.2">
      <c r="A9" s="92" t="s">
        <v>546</v>
      </c>
      <c r="B9" s="93" t="s">
        <v>547</v>
      </c>
      <c r="C9" s="94">
        <f>Athletics!D10</f>
        <v>0</v>
      </c>
      <c r="D9" s="94">
        <f>Athletics!G10</f>
        <v>0</v>
      </c>
      <c r="E9" s="94">
        <f>Athletics!J10</f>
        <v>0</v>
      </c>
      <c r="F9" s="94">
        <f>Athletics!M10</f>
        <v>0</v>
      </c>
      <c r="G9" s="98" t="s">
        <v>545</v>
      </c>
      <c r="H9" s="94">
        <f>Athletics!S10</f>
        <v>0</v>
      </c>
      <c r="I9" s="96">
        <f t="shared" si="0"/>
        <v>0</v>
      </c>
    </row>
    <row r="10" spans="1:9" ht="15" customHeight="1" x14ac:dyDescent="0.2">
      <c r="A10" s="92" t="s">
        <v>548</v>
      </c>
      <c r="B10" s="93" t="s">
        <v>201</v>
      </c>
      <c r="C10" s="94">
        <f>Athletics!D11</f>
        <v>0</v>
      </c>
      <c r="D10" s="94">
        <f>Athletics!G11</f>
        <v>700000</v>
      </c>
      <c r="E10" s="94">
        <f>Athletics!J11</f>
        <v>25000</v>
      </c>
      <c r="F10" s="94">
        <f>Athletics!M11</f>
        <v>155000</v>
      </c>
      <c r="G10" s="98" t="s">
        <v>545</v>
      </c>
      <c r="H10" s="94">
        <f>Athletics!S11</f>
        <v>0</v>
      </c>
      <c r="I10" s="96">
        <f t="shared" si="0"/>
        <v>880000</v>
      </c>
    </row>
    <row r="11" spans="1:9" ht="15" customHeight="1" x14ac:dyDescent="0.2">
      <c r="A11" s="92" t="s">
        <v>546</v>
      </c>
      <c r="B11" s="93" t="s">
        <v>549</v>
      </c>
      <c r="C11" s="97" t="s">
        <v>542</v>
      </c>
      <c r="D11" s="97" t="s">
        <v>550</v>
      </c>
      <c r="E11" s="97" t="s">
        <v>542</v>
      </c>
      <c r="F11" s="97" t="s">
        <v>542</v>
      </c>
      <c r="G11" s="98" t="s">
        <v>545</v>
      </c>
      <c r="H11" s="94">
        <f>Athletics!S12</f>
        <v>155000</v>
      </c>
      <c r="I11" s="96">
        <f t="shared" si="0"/>
        <v>155000</v>
      </c>
    </row>
    <row r="12" spans="1:9" ht="15" customHeight="1" x14ac:dyDescent="0.2">
      <c r="A12" s="92" t="s">
        <v>551</v>
      </c>
      <c r="B12" s="93" t="s">
        <v>552</v>
      </c>
      <c r="C12" s="97" t="s">
        <v>542</v>
      </c>
      <c r="D12" s="97" t="s">
        <v>543</v>
      </c>
      <c r="E12" s="97" t="s">
        <v>544</v>
      </c>
      <c r="F12" s="97" t="s">
        <v>544</v>
      </c>
      <c r="G12" s="98" t="s">
        <v>545</v>
      </c>
      <c r="H12" s="94">
        <f>Athletics!S13</f>
        <v>1049237</v>
      </c>
      <c r="I12" s="96">
        <f t="shared" si="0"/>
        <v>1049237</v>
      </c>
    </row>
    <row r="13" spans="1:9" ht="15" customHeight="1" x14ac:dyDescent="0.2">
      <c r="A13" s="92" t="s">
        <v>553</v>
      </c>
      <c r="B13" s="93" t="s">
        <v>204</v>
      </c>
      <c r="C13" s="94">
        <f>Athletics!D14</f>
        <v>0</v>
      </c>
      <c r="D13" s="94">
        <f>Athletics!G14</f>
        <v>0</v>
      </c>
      <c r="E13" s="94">
        <f>Athletics!J14</f>
        <v>0</v>
      </c>
      <c r="F13" s="94">
        <f>Athletics!M14</f>
        <v>0</v>
      </c>
      <c r="G13" s="98" t="s">
        <v>545</v>
      </c>
      <c r="H13" s="94">
        <f>Athletics!S14</f>
        <v>5500</v>
      </c>
      <c r="I13" s="96">
        <f t="shared" si="0"/>
        <v>5500</v>
      </c>
    </row>
    <row r="14" spans="1:9" ht="15" customHeight="1" x14ac:dyDescent="0.2">
      <c r="A14" s="92" t="s">
        <v>546</v>
      </c>
      <c r="B14" s="93" t="s">
        <v>205</v>
      </c>
      <c r="C14" s="94">
        <f>Athletics!D15</f>
        <v>0</v>
      </c>
      <c r="D14" s="94">
        <f>Athletics!G15</f>
        <v>0</v>
      </c>
      <c r="E14" s="94">
        <f>Athletics!J15</f>
        <v>0</v>
      </c>
      <c r="F14" s="94">
        <f>Athletics!M15</f>
        <v>0</v>
      </c>
      <c r="G14" s="98" t="s">
        <v>545</v>
      </c>
      <c r="H14" s="94">
        <f>Athletics!S15</f>
        <v>301593</v>
      </c>
      <c r="I14" s="96">
        <f>SUM(C14:H14)</f>
        <v>301593</v>
      </c>
    </row>
    <row r="15" spans="1:9" ht="15" customHeight="1" x14ac:dyDescent="0.2">
      <c r="A15" s="92"/>
      <c r="B15" s="93" t="s">
        <v>206</v>
      </c>
      <c r="C15" s="94">
        <f>Athletics!D16</f>
        <v>0</v>
      </c>
      <c r="D15" s="94">
        <f>Athletics!G16</f>
        <v>0</v>
      </c>
      <c r="E15" s="94">
        <f>Athletics!J16</f>
        <v>0</v>
      </c>
      <c r="F15" s="94">
        <f>Athletics!M16</f>
        <v>0</v>
      </c>
      <c r="G15" s="98" t="s">
        <v>545</v>
      </c>
      <c r="H15" s="94">
        <f>Athletics!S16</f>
        <v>340000</v>
      </c>
      <c r="I15" s="96">
        <f t="shared" si="0"/>
        <v>340000</v>
      </c>
    </row>
    <row r="16" spans="1:9" ht="15" customHeight="1" x14ac:dyDescent="0.2">
      <c r="A16" s="92"/>
      <c r="B16" s="93" t="s">
        <v>207</v>
      </c>
      <c r="C16" s="94">
        <f>Athletics!D17</f>
        <v>0</v>
      </c>
      <c r="D16" s="94">
        <f>Athletics!G17</f>
        <v>0</v>
      </c>
      <c r="E16" s="94">
        <f>Athletics!J17</f>
        <v>0</v>
      </c>
      <c r="F16" s="94">
        <f>Athletics!M17</f>
        <v>0</v>
      </c>
      <c r="G16" s="98" t="s">
        <v>545</v>
      </c>
      <c r="H16" s="94">
        <f>Athletics!S17</f>
        <v>0</v>
      </c>
      <c r="I16" s="96">
        <f t="shared" si="0"/>
        <v>0</v>
      </c>
    </row>
    <row r="17" spans="1:9" ht="15" customHeight="1" x14ac:dyDescent="0.2">
      <c r="A17" s="92" t="s">
        <v>382</v>
      </c>
      <c r="B17" s="93" t="s">
        <v>208</v>
      </c>
      <c r="C17" s="94">
        <f>Athletics!D18</f>
        <v>0</v>
      </c>
      <c r="D17" s="94">
        <f>Athletics!G18</f>
        <v>0</v>
      </c>
      <c r="E17" s="94">
        <f>Athletics!J18</f>
        <v>0</v>
      </c>
      <c r="F17" s="94">
        <f>Athletics!M18</f>
        <v>0</v>
      </c>
      <c r="G17" s="94">
        <f>Athletics!P18</f>
        <v>0</v>
      </c>
      <c r="H17" s="94">
        <f>Athletics!S18</f>
        <v>120000</v>
      </c>
      <c r="I17" s="96">
        <f t="shared" si="0"/>
        <v>120000</v>
      </c>
    </row>
    <row r="18" spans="1:9" ht="15" customHeight="1" x14ac:dyDescent="0.2">
      <c r="A18" s="92" t="s">
        <v>382</v>
      </c>
      <c r="B18" s="93" t="s">
        <v>554</v>
      </c>
      <c r="C18" s="94">
        <f>Athletics!D19</f>
        <v>0</v>
      </c>
      <c r="D18" s="94">
        <f>Athletics!G19</f>
        <v>0</v>
      </c>
      <c r="E18" s="94">
        <f>Athletics!J19</f>
        <v>0</v>
      </c>
      <c r="F18" s="94">
        <f>Athletics!M19</f>
        <v>0</v>
      </c>
      <c r="G18" s="98" t="s">
        <v>545</v>
      </c>
      <c r="H18" s="94">
        <f>Athletics!S19</f>
        <v>0</v>
      </c>
      <c r="I18" s="96">
        <f t="shared" si="0"/>
        <v>0</v>
      </c>
    </row>
    <row r="19" spans="1:9" ht="15" customHeight="1" x14ac:dyDescent="0.2">
      <c r="A19" s="92" t="s">
        <v>555</v>
      </c>
      <c r="B19" s="93" t="s">
        <v>210</v>
      </c>
      <c r="C19" s="94">
        <f>Athletics!D20</f>
        <v>0</v>
      </c>
      <c r="D19" s="94">
        <f>Athletics!G20</f>
        <v>30000</v>
      </c>
      <c r="E19" s="94">
        <f>Athletics!J20</f>
        <v>62500</v>
      </c>
      <c r="F19" s="94">
        <f>Athletics!M20</f>
        <v>10000</v>
      </c>
      <c r="G19" s="98" t="s">
        <v>545</v>
      </c>
      <c r="H19" s="94">
        <f>Athletics!S20</f>
        <v>240000</v>
      </c>
      <c r="I19" s="96">
        <f t="shared" si="0"/>
        <v>342500</v>
      </c>
    </row>
    <row r="20" spans="1:9" ht="15" customHeight="1" x14ac:dyDescent="0.2">
      <c r="A20" s="92" t="s">
        <v>556</v>
      </c>
      <c r="B20" s="93" t="s">
        <v>557</v>
      </c>
      <c r="C20" s="94">
        <f>Athletics!D21</f>
        <v>0</v>
      </c>
      <c r="D20" s="94">
        <f>Athletics!G21</f>
        <v>0</v>
      </c>
      <c r="E20" s="94">
        <f>Athletics!J21</f>
        <v>0</v>
      </c>
      <c r="F20" s="94">
        <f>Athletics!M21</f>
        <v>0</v>
      </c>
      <c r="G20" s="98" t="s">
        <v>545</v>
      </c>
      <c r="H20" s="94">
        <f>Athletics!S21</f>
        <v>2103750</v>
      </c>
      <c r="I20" s="96">
        <f t="shared" si="0"/>
        <v>2103750</v>
      </c>
    </row>
    <row r="21" spans="1:9" ht="15" customHeight="1" x14ac:dyDescent="0.2">
      <c r="A21" s="92" t="s">
        <v>558</v>
      </c>
      <c r="B21" s="91" t="s">
        <v>212</v>
      </c>
      <c r="C21" s="94">
        <f>Athletics!D22</f>
        <v>0</v>
      </c>
      <c r="D21" s="94">
        <f>Athletics!G22</f>
        <v>0</v>
      </c>
      <c r="E21" s="94">
        <f>Athletics!J22</f>
        <v>0</v>
      </c>
      <c r="F21" s="94">
        <f>Athletics!M22</f>
        <v>0</v>
      </c>
      <c r="G21" s="98" t="s">
        <v>545</v>
      </c>
      <c r="H21" s="94">
        <f>Athletics!S22</f>
        <v>1183479</v>
      </c>
      <c r="I21" s="96">
        <f t="shared" si="0"/>
        <v>1183479</v>
      </c>
    </row>
    <row r="22" spans="1:9" ht="15" customHeight="1" x14ac:dyDescent="0.2">
      <c r="A22" s="92"/>
      <c r="B22" s="91" t="s">
        <v>213</v>
      </c>
      <c r="C22" s="94">
        <f>Athletics!D23</f>
        <v>0</v>
      </c>
      <c r="D22" s="94">
        <f>Athletics!G23</f>
        <v>0</v>
      </c>
      <c r="E22" s="94">
        <f>Athletics!J23</f>
        <v>0</v>
      </c>
      <c r="F22" s="94">
        <f>Athletics!M23</f>
        <v>0</v>
      </c>
      <c r="G22" s="94">
        <f>Athletics!P23</f>
        <v>0</v>
      </c>
      <c r="H22" s="94">
        <f>Athletics!S23</f>
        <v>0</v>
      </c>
      <c r="I22" s="96">
        <f t="shared" si="0"/>
        <v>0</v>
      </c>
    </row>
    <row r="23" spans="1:9" ht="15" customHeight="1" thickBot="1" x14ac:dyDescent="0.25">
      <c r="A23" s="99"/>
      <c r="B23" s="100" t="s">
        <v>559</v>
      </c>
      <c r="C23" s="101">
        <f>SUM(C7,C9,C10,C13:C21,C22)</f>
        <v>0</v>
      </c>
      <c r="D23" s="101">
        <f t="shared" ref="D23:I23" si="1">SUM(D7:D22)</f>
        <v>802500</v>
      </c>
      <c r="E23" s="101">
        <f t="shared" si="1"/>
        <v>152100</v>
      </c>
      <c r="F23" s="101">
        <f t="shared" si="1"/>
        <v>170000</v>
      </c>
      <c r="G23" s="101">
        <f t="shared" si="1"/>
        <v>0</v>
      </c>
      <c r="H23" s="101">
        <f t="shared" si="1"/>
        <v>5498559</v>
      </c>
      <c r="I23" s="102">
        <f t="shared" si="1"/>
        <v>6623159</v>
      </c>
    </row>
    <row r="24" spans="1:9" ht="15" customHeight="1" thickTop="1" x14ac:dyDescent="0.2"/>
    <row r="25" spans="1:9" ht="15" customHeight="1" x14ac:dyDescent="0.2">
      <c r="A25" s="65" t="s">
        <v>32</v>
      </c>
    </row>
    <row r="26" spans="1:9" ht="15" customHeight="1" x14ac:dyDescent="0.2">
      <c r="A26" s="65" t="s">
        <v>560</v>
      </c>
    </row>
    <row r="27" spans="1:9" ht="15" customHeight="1" x14ac:dyDescent="0.2">
      <c r="A27" s="65" t="s">
        <v>32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36.140625" style="69" customWidth="1"/>
    <col min="2" max="3" width="23.85546875" style="69" customWidth="1"/>
    <col min="4" max="5" width="22.5703125" style="69" customWidth="1"/>
    <col min="6" max="6" width="22.140625" style="69" customWidth="1"/>
    <col min="7" max="7" width="21.5703125" style="69" customWidth="1"/>
    <col min="8" max="8" width="21.140625" style="69" customWidth="1"/>
    <col min="9" max="9" width="22.5703125" style="69" customWidth="1"/>
    <col min="10" max="10" width="21.5703125" style="69" customWidth="1"/>
    <col min="11" max="16384" width="9.140625" style="69"/>
  </cols>
  <sheetData>
    <row r="1" spans="1:16" ht="20.100000000000001" customHeight="1" x14ac:dyDescent="0.25">
      <c r="A1" s="63" t="s">
        <v>235</v>
      </c>
      <c r="B1" s="64"/>
      <c r="C1" s="64"/>
      <c r="D1" s="64"/>
      <c r="E1" s="64"/>
      <c r="F1" s="63" t="s">
        <v>2</v>
      </c>
      <c r="G1" s="66" t="str">
        <f>Revenue!B2</f>
        <v>University of New Orleans</v>
      </c>
      <c r="H1" s="67"/>
      <c r="I1" s="68"/>
      <c r="J1" s="64"/>
      <c r="K1" s="65"/>
      <c r="L1" s="65"/>
      <c r="M1" s="65"/>
      <c r="N1" s="65"/>
      <c r="O1" s="65"/>
      <c r="P1" s="65"/>
    </row>
    <row r="2" spans="1:16" ht="20.100000000000001" customHeight="1" thickBot="1" x14ac:dyDescent="0.3">
      <c r="A2" s="63" t="s">
        <v>561</v>
      </c>
      <c r="B2" s="64"/>
      <c r="C2" s="64"/>
      <c r="D2" s="64"/>
      <c r="E2" s="64"/>
      <c r="F2" s="63"/>
      <c r="G2" s="71"/>
      <c r="H2" s="71"/>
      <c r="I2" s="72"/>
      <c r="J2" s="63"/>
      <c r="K2" s="65"/>
      <c r="L2" s="65"/>
      <c r="M2" s="65"/>
      <c r="N2" s="65"/>
      <c r="O2" s="65"/>
      <c r="P2" s="65"/>
    </row>
    <row r="3" spans="1:16" ht="20.100000000000001" customHeight="1" thickBot="1" x14ac:dyDescent="0.3">
      <c r="A3" s="73" t="s">
        <v>562</v>
      </c>
      <c r="B3" s="533" t="s">
        <v>570</v>
      </c>
      <c r="C3" s="534"/>
      <c r="D3" s="534"/>
      <c r="E3" s="534"/>
      <c r="F3" s="534"/>
      <c r="G3" s="534"/>
      <c r="H3" s="534"/>
      <c r="I3" s="534"/>
      <c r="J3" s="535"/>
      <c r="K3" s="65"/>
      <c r="L3" s="65"/>
      <c r="M3" s="65"/>
      <c r="N3" s="65"/>
      <c r="O3" s="65"/>
      <c r="P3" s="65"/>
    </row>
    <row r="4" spans="1:16" ht="15" customHeight="1" thickTop="1" x14ac:dyDescent="0.2">
      <c r="A4" s="530" t="s">
        <v>563</v>
      </c>
      <c r="B4" s="536" t="s">
        <v>564</v>
      </c>
      <c r="C4" s="518" t="s">
        <v>538</v>
      </c>
      <c r="D4" s="518" t="s">
        <v>189</v>
      </c>
      <c r="E4" s="518" t="s">
        <v>217</v>
      </c>
      <c r="F4" s="518" t="s">
        <v>190</v>
      </c>
      <c r="G4" s="521" t="s">
        <v>218</v>
      </c>
      <c r="H4" s="518" t="s">
        <v>193</v>
      </c>
      <c r="I4" s="524" t="s">
        <v>539</v>
      </c>
      <c r="J4" s="527" t="s">
        <v>30</v>
      </c>
    </row>
    <row r="5" spans="1:16" ht="15" customHeight="1" x14ac:dyDescent="0.2">
      <c r="A5" s="531"/>
      <c r="B5" s="537"/>
      <c r="C5" s="519"/>
      <c r="D5" s="519"/>
      <c r="E5" s="519"/>
      <c r="F5" s="519"/>
      <c r="G5" s="522"/>
      <c r="H5" s="519"/>
      <c r="I5" s="525"/>
      <c r="J5" s="528"/>
    </row>
    <row r="6" spans="1:16" ht="15" customHeight="1" thickBot="1" x14ac:dyDescent="0.25">
      <c r="A6" s="532"/>
      <c r="B6" s="538"/>
      <c r="C6" s="520"/>
      <c r="D6" s="520"/>
      <c r="E6" s="520"/>
      <c r="F6" s="520"/>
      <c r="G6" s="523"/>
      <c r="H6" s="520"/>
      <c r="I6" s="526"/>
      <c r="J6" s="529"/>
    </row>
    <row r="7" spans="1:16" ht="15" customHeight="1" x14ac:dyDescent="0.2">
      <c r="A7" s="75" t="s">
        <v>565</v>
      </c>
      <c r="B7" s="76">
        <f>Athletics!D30</f>
        <v>418498</v>
      </c>
      <c r="C7" s="77">
        <f>Athletics!G30</f>
        <v>0</v>
      </c>
      <c r="D7" s="77">
        <f>Athletics!J30</f>
        <v>378913</v>
      </c>
      <c r="E7" s="77">
        <f>Athletics!M30</f>
        <v>229548</v>
      </c>
      <c r="F7" s="77">
        <f>Athletics!P30</f>
        <v>166908</v>
      </c>
      <c r="G7" s="77">
        <f>Athletics!S30</f>
        <v>552087</v>
      </c>
      <c r="H7" s="77">
        <f>Athletics!V30</f>
        <v>197178</v>
      </c>
      <c r="I7" s="77">
        <f>Athletics!Y30</f>
        <v>0</v>
      </c>
      <c r="J7" s="78">
        <f t="shared" ref="J7:J22" si="0">SUM(B7:I7)</f>
        <v>1943132</v>
      </c>
    </row>
    <row r="8" spans="1:16" ht="15" customHeight="1" x14ac:dyDescent="0.2">
      <c r="A8" s="79" t="s">
        <v>222</v>
      </c>
      <c r="B8" s="80">
        <f>Athletics!D31</f>
        <v>194184</v>
      </c>
      <c r="C8" s="81">
        <f>Athletics!G31</f>
        <v>0</v>
      </c>
      <c r="D8" s="81">
        <f>Athletics!J31</f>
        <v>175816</v>
      </c>
      <c r="E8" s="81">
        <f>Athletics!M31</f>
        <v>106511</v>
      </c>
      <c r="F8" s="81">
        <f>Athletics!P31</f>
        <v>78266</v>
      </c>
      <c r="G8" s="81">
        <f>Athletics!S31</f>
        <v>265737</v>
      </c>
      <c r="H8" s="81">
        <f>Athletics!V31</f>
        <v>91902</v>
      </c>
      <c r="I8" s="81">
        <f>Athletics!Y31</f>
        <v>0</v>
      </c>
      <c r="J8" s="82">
        <f t="shared" si="0"/>
        <v>912416</v>
      </c>
    </row>
    <row r="9" spans="1:16" ht="15" customHeight="1" x14ac:dyDescent="0.2">
      <c r="A9" s="79" t="s">
        <v>223</v>
      </c>
      <c r="B9" s="80">
        <f>Athletics!D32</f>
        <v>0</v>
      </c>
      <c r="C9" s="81">
        <f>Athletics!G32</f>
        <v>0</v>
      </c>
      <c r="D9" s="81">
        <f>Athletics!J32</f>
        <v>0</v>
      </c>
      <c r="E9" s="81">
        <f>Athletics!M32</f>
        <v>0</v>
      </c>
      <c r="F9" s="81">
        <f>Athletics!P32</f>
        <v>10000</v>
      </c>
      <c r="G9" s="81">
        <f>Athletics!S32</f>
        <v>40000</v>
      </c>
      <c r="H9" s="81">
        <f>Athletics!V32</f>
        <v>30000</v>
      </c>
      <c r="I9" s="81">
        <f>Athletics!Y32</f>
        <v>0</v>
      </c>
      <c r="J9" s="82">
        <f t="shared" si="0"/>
        <v>80000</v>
      </c>
    </row>
    <row r="10" spans="1:16" ht="15" customHeight="1" x14ac:dyDescent="0.2">
      <c r="A10" s="79" t="s">
        <v>224</v>
      </c>
      <c r="B10" s="80">
        <f>Athletics!D33</f>
        <v>0</v>
      </c>
      <c r="C10" s="81" t="s">
        <v>550</v>
      </c>
      <c r="D10" s="81" t="s">
        <v>566</v>
      </c>
      <c r="E10" s="81" t="s">
        <v>566</v>
      </c>
      <c r="F10" s="81" t="s">
        <v>566</v>
      </c>
      <c r="G10" s="81" t="s">
        <v>566</v>
      </c>
      <c r="H10" s="81" t="s">
        <v>566</v>
      </c>
      <c r="I10" s="81">
        <f>Athletics!Y33</f>
        <v>0</v>
      </c>
      <c r="J10" s="82">
        <f t="shared" si="0"/>
        <v>0</v>
      </c>
      <c r="K10" s="69" t="s">
        <v>32</v>
      </c>
    </row>
    <row r="11" spans="1:16" ht="15" customHeight="1" x14ac:dyDescent="0.2">
      <c r="A11" s="79" t="s">
        <v>201</v>
      </c>
      <c r="B11" s="80" t="s">
        <v>567</v>
      </c>
      <c r="C11" s="81">
        <f>Athletics!G34</f>
        <v>0</v>
      </c>
      <c r="D11" s="81">
        <f>Athletics!J34</f>
        <v>0</v>
      </c>
      <c r="E11" s="81">
        <f>Athletics!M34</f>
        <v>0</v>
      </c>
      <c r="F11" s="81">
        <f>Athletics!P34</f>
        <v>0</v>
      </c>
      <c r="G11" s="81">
        <f>Athletics!S34</f>
        <v>0</v>
      </c>
      <c r="H11" s="81">
        <f>Athletics!V34</f>
        <v>0</v>
      </c>
      <c r="I11" s="81">
        <f>Athletics!Y34</f>
        <v>0</v>
      </c>
      <c r="J11" s="82">
        <f t="shared" si="0"/>
        <v>0</v>
      </c>
      <c r="K11" s="69" t="s">
        <v>32</v>
      </c>
    </row>
    <row r="12" spans="1:16" ht="15" customHeight="1" x14ac:dyDescent="0.2">
      <c r="A12" s="79" t="s">
        <v>225</v>
      </c>
      <c r="B12" s="80" t="s">
        <v>567</v>
      </c>
      <c r="C12" s="81">
        <f>Athletics!G35</f>
        <v>0</v>
      </c>
      <c r="D12" s="81">
        <f>Athletics!J35</f>
        <v>356616</v>
      </c>
      <c r="E12" s="81">
        <f>Athletics!M35</f>
        <v>257752</v>
      </c>
      <c r="F12" s="81">
        <f>Athletics!P35</f>
        <v>282087</v>
      </c>
      <c r="G12" s="81">
        <f>Athletics!S35</f>
        <v>1115156</v>
      </c>
      <c r="H12" s="81">
        <f>Athletics!V35</f>
        <v>43100</v>
      </c>
      <c r="I12" s="81">
        <f>Athletics!Y35</f>
        <v>0</v>
      </c>
      <c r="J12" s="82">
        <f t="shared" si="0"/>
        <v>2054711</v>
      </c>
      <c r="K12" s="69" t="s">
        <v>32</v>
      </c>
    </row>
    <row r="13" spans="1:16" ht="15" customHeight="1" x14ac:dyDescent="0.2">
      <c r="A13" s="79" t="s">
        <v>568</v>
      </c>
      <c r="B13" s="80">
        <f>Athletics!D36</f>
        <v>0</v>
      </c>
      <c r="C13" s="81">
        <f>Athletics!G36</f>
        <v>0</v>
      </c>
      <c r="D13" s="81">
        <f>Athletics!J36</f>
        <v>0</v>
      </c>
      <c r="E13" s="81">
        <f>Athletics!M36</f>
        <v>0</v>
      </c>
      <c r="F13" s="81">
        <f>Athletics!P36</f>
        <v>0</v>
      </c>
      <c r="G13" s="81">
        <f>Athletics!S36</f>
        <v>0</v>
      </c>
      <c r="H13" s="81">
        <f>Athletics!V36</f>
        <v>209500</v>
      </c>
      <c r="I13" s="81">
        <f>Athletics!Y36</f>
        <v>0</v>
      </c>
      <c r="J13" s="82">
        <f t="shared" si="0"/>
        <v>209500</v>
      </c>
      <c r="K13" s="69" t="s">
        <v>32</v>
      </c>
    </row>
    <row r="14" spans="1:16" ht="15" customHeight="1" x14ac:dyDescent="0.2">
      <c r="A14" s="79" t="s">
        <v>152</v>
      </c>
      <c r="B14" s="80">
        <f>Athletics!D37</f>
        <v>2400</v>
      </c>
      <c r="C14" s="81">
        <f>Athletics!G37</f>
        <v>0</v>
      </c>
      <c r="D14" s="81">
        <f>Athletics!J37</f>
        <v>145000</v>
      </c>
      <c r="E14" s="81">
        <f>Athletics!M37</f>
        <v>100000</v>
      </c>
      <c r="F14" s="81">
        <f>Athletics!P37</f>
        <v>118500</v>
      </c>
      <c r="G14" s="81">
        <f>Athletics!S37</f>
        <v>293500</v>
      </c>
      <c r="H14" s="81">
        <f>Athletics!V37</f>
        <v>0</v>
      </c>
      <c r="I14" s="81">
        <f>Athletics!Y37</f>
        <v>0</v>
      </c>
      <c r="J14" s="82">
        <f t="shared" si="0"/>
        <v>659400</v>
      </c>
      <c r="K14" s="69" t="s">
        <v>32</v>
      </c>
    </row>
    <row r="15" spans="1:16" ht="15" customHeight="1" x14ac:dyDescent="0.2">
      <c r="A15" s="79" t="s">
        <v>227</v>
      </c>
      <c r="B15" s="80">
        <f>Athletics!D38</f>
        <v>0</v>
      </c>
      <c r="C15" s="81">
        <f>Athletics!G38</f>
        <v>0</v>
      </c>
      <c r="D15" s="81">
        <f>Athletics!J38</f>
        <v>0</v>
      </c>
      <c r="E15" s="81">
        <f>Athletics!M38</f>
        <v>0</v>
      </c>
      <c r="F15" s="81">
        <f>Athletics!P38</f>
        <v>0</v>
      </c>
      <c r="G15" s="81">
        <f>Athletics!S38</f>
        <v>0</v>
      </c>
      <c r="H15" s="81">
        <f>Athletics!V38</f>
        <v>0</v>
      </c>
      <c r="I15" s="81">
        <f>Athletics!Y38</f>
        <v>0</v>
      </c>
      <c r="J15" s="82">
        <f t="shared" si="0"/>
        <v>0</v>
      </c>
      <c r="K15" s="69" t="s">
        <v>32</v>
      </c>
    </row>
    <row r="16" spans="1:16" ht="15" customHeight="1" x14ac:dyDescent="0.2">
      <c r="A16" s="79" t="s">
        <v>153</v>
      </c>
      <c r="B16" s="80">
        <f>Athletics!D39</f>
        <v>6800</v>
      </c>
      <c r="C16" s="81">
        <f>Athletics!G39</f>
        <v>0</v>
      </c>
      <c r="D16" s="81">
        <f>Athletics!J39</f>
        <v>15000</v>
      </c>
      <c r="E16" s="81">
        <f>Athletics!M39</f>
        <v>15000</v>
      </c>
      <c r="F16" s="81">
        <f>Athletics!P39</f>
        <v>9000</v>
      </c>
      <c r="G16" s="81">
        <f>Athletics!S39</f>
        <v>24000</v>
      </c>
      <c r="H16" s="81">
        <f>Athletics!V39</f>
        <v>82000</v>
      </c>
      <c r="I16" s="81">
        <f>Athletics!Y39</f>
        <v>0</v>
      </c>
      <c r="J16" s="82">
        <f t="shared" si="0"/>
        <v>151800</v>
      </c>
      <c r="K16" s="69" t="s">
        <v>32</v>
      </c>
    </row>
    <row r="17" spans="1:11" ht="15" customHeight="1" x14ac:dyDescent="0.2">
      <c r="A17" s="79" t="s">
        <v>228</v>
      </c>
      <c r="B17" s="80">
        <f>Athletics!D40</f>
        <v>0</v>
      </c>
      <c r="C17" s="81">
        <f>Athletics!G40</f>
        <v>0</v>
      </c>
      <c r="D17" s="81">
        <f>Athletics!J40</f>
        <v>0</v>
      </c>
      <c r="E17" s="81">
        <f>Athletics!M40</f>
        <v>0</v>
      </c>
      <c r="F17" s="81">
        <f>Athletics!P40</f>
        <v>0</v>
      </c>
      <c r="G17" s="81">
        <f>Athletics!S40</f>
        <v>0</v>
      </c>
      <c r="H17" s="81">
        <f>Athletics!V40</f>
        <v>0</v>
      </c>
      <c r="I17" s="81">
        <f>Athletics!Y40</f>
        <v>0</v>
      </c>
      <c r="J17" s="82">
        <f t="shared" si="0"/>
        <v>0</v>
      </c>
    </row>
    <row r="18" spans="1:11" ht="15" customHeight="1" x14ac:dyDescent="0.2">
      <c r="A18" s="79" t="s">
        <v>173</v>
      </c>
      <c r="B18" s="80">
        <f>Athletics!D44</f>
        <v>0</v>
      </c>
      <c r="C18" s="81" t="s">
        <v>550</v>
      </c>
      <c r="D18" s="81" t="s">
        <v>550</v>
      </c>
      <c r="E18" s="81" t="s">
        <v>550</v>
      </c>
      <c r="F18" s="81" t="s">
        <v>566</v>
      </c>
      <c r="G18" s="81" t="s">
        <v>566</v>
      </c>
      <c r="H18" s="81" t="s">
        <v>566</v>
      </c>
      <c r="I18" s="81">
        <f>Athletics!Y44</f>
        <v>0</v>
      </c>
      <c r="J18" s="82">
        <f t="shared" si="0"/>
        <v>0</v>
      </c>
      <c r="K18" s="69" t="s">
        <v>32</v>
      </c>
    </row>
    <row r="19" spans="1:11" ht="15" customHeight="1" x14ac:dyDescent="0.2">
      <c r="A19" s="79" t="s">
        <v>571</v>
      </c>
      <c r="B19" s="80">
        <f>Athletics!D41</f>
        <v>54200</v>
      </c>
      <c r="C19" s="81">
        <f>Athletics!G41</f>
        <v>0</v>
      </c>
      <c r="D19" s="81">
        <f>Athletics!J41</f>
        <v>20000</v>
      </c>
      <c r="E19" s="81">
        <f>Athletics!M41</f>
        <v>80000</v>
      </c>
      <c r="F19" s="81">
        <f>Athletics!P41</f>
        <v>36500</v>
      </c>
      <c r="G19" s="81">
        <f>Athletics!S41</f>
        <v>83000</v>
      </c>
      <c r="H19" s="81">
        <f>Athletics!V41</f>
        <v>296000</v>
      </c>
      <c r="I19" s="81">
        <f>Athletics!Y41</f>
        <v>42500</v>
      </c>
      <c r="J19" s="82">
        <f t="shared" si="0"/>
        <v>612200</v>
      </c>
      <c r="K19" s="69" t="s">
        <v>32</v>
      </c>
    </row>
    <row r="20" spans="1:11" ht="15" customHeight="1" x14ac:dyDescent="0.2">
      <c r="A20" s="79" t="s">
        <v>230</v>
      </c>
      <c r="B20" s="80">
        <f>Athletics!D42</f>
        <v>0</v>
      </c>
      <c r="C20" s="81">
        <f>Athletics!G42</f>
        <v>0</v>
      </c>
      <c r="D20" s="81">
        <f>Athletics!J42</f>
        <v>0</v>
      </c>
      <c r="E20" s="81">
        <f>Athletics!M42</f>
        <v>0</v>
      </c>
      <c r="F20" s="81">
        <f>Athletics!P42</f>
        <v>0</v>
      </c>
      <c r="G20" s="81">
        <f>Athletics!S42</f>
        <v>0</v>
      </c>
      <c r="H20" s="81">
        <f>Athletics!V42</f>
        <v>0</v>
      </c>
      <c r="I20" s="81">
        <f>Athletics!Y42</f>
        <v>0</v>
      </c>
      <c r="J20" s="82">
        <f t="shared" si="0"/>
        <v>0</v>
      </c>
      <c r="K20" s="69" t="s">
        <v>382</v>
      </c>
    </row>
    <row r="21" spans="1:11" ht="15" customHeight="1" x14ac:dyDescent="0.2">
      <c r="A21" s="79" t="s">
        <v>572</v>
      </c>
      <c r="B21" s="80">
        <f>Athletics!D43</f>
        <v>0</v>
      </c>
      <c r="C21" s="81">
        <f>Athletics!G43</f>
        <v>0</v>
      </c>
      <c r="D21" s="81">
        <f>Athletics!J43</f>
        <v>0</v>
      </c>
      <c r="E21" s="81">
        <f>Athletics!M43</f>
        <v>0</v>
      </c>
      <c r="F21" s="81">
        <f>Athletics!P43</f>
        <v>0</v>
      </c>
      <c r="G21" s="81">
        <f>Athletics!S43</f>
        <v>0</v>
      </c>
      <c r="H21" s="81">
        <f>Athletics!V43</f>
        <v>0</v>
      </c>
      <c r="I21" s="81">
        <f>Athletics!Y43</f>
        <v>0</v>
      </c>
      <c r="J21" s="82">
        <f t="shared" si="0"/>
        <v>0</v>
      </c>
      <c r="K21" s="69" t="s">
        <v>32</v>
      </c>
    </row>
    <row r="22" spans="1:11" ht="15" customHeight="1" thickBot="1" x14ac:dyDescent="0.25">
      <c r="A22" s="83" t="s">
        <v>232</v>
      </c>
      <c r="B22" s="80">
        <f>Athletics!D45</f>
        <v>0</v>
      </c>
      <c r="C22" s="81">
        <f>Athletics!G45</f>
        <v>0</v>
      </c>
      <c r="D22" s="81">
        <f>Athletics!J45</f>
        <v>0</v>
      </c>
      <c r="E22" s="81">
        <f>Athletics!M45</f>
        <v>0</v>
      </c>
      <c r="F22" s="81">
        <f>Athletics!P45</f>
        <v>0</v>
      </c>
      <c r="G22" s="81">
        <f>Athletics!S45</f>
        <v>0</v>
      </c>
      <c r="H22" s="81">
        <f>Athletics!V45</f>
        <v>0</v>
      </c>
      <c r="I22" s="81">
        <f>Athletics!Y45</f>
        <v>0</v>
      </c>
      <c r="J22" s="82">
        <f t="shared" si="0"/>
        <v>0</v>
      </c>
    </row>
    <row r="23" spans="1:11" ht="15" customHeight="1" thickBot="1" x14ac:dyDescent="0.25">
      <c r="A23" s="85" t="s">
        <v>569</v>
      </c>
      <c r="B23" s="86">
        <f>SUM(B7:B22)</f>
        <v>676082</v>
      </c>
      <c r="C23" s="87">
        <f>SUM(C7:C22)</f>
        <v>0</v>
      </c>
      <c r="D23" s="87">
        <f t="shared" ref="D23:J23" si="1">SUM(D7:D22)</f>
        <v>1091345</v>
      </c>
      <c r="E23" s="87">
        <f t="shared" si="1"/>
        <v>788811</v>
      </c>
      <c r="F23" s="87">
        <f t="shared" si="1"/>
        <v>701261</v>
      </c>
      <c r="G23" s="87">
        <f t="shared" si="1"/>
        <v>2373480</v>
      </c>
      <c r="H23" s="87">
        <f t="shared" si="1"/>
        <v>949680</v>
      </c>
      <c r="I23" s="87">
        <f t="shared" si="1"/>
        <v>42500</v>
      </c>
      <c r="J23" s="88">
        <f t="shared" si="1"/>
        <v>6623159</v>
      </c>
      <c r="K23" s="69" t="s">
        <v>32</v>
      </c>
    </row>
    <row r="24" spans="1:11" ht="15" customHeight="1" thickTop="1" x14ac:dyDescent="0.2">
      <c r="K24" s="69" t="s">
        <v>32</v>
      </c>
    </row>
    <row r="25" spans="1:11" ht="15" customHeight="1" x14ac:dyDescent="0.2">
      <c r="K25" s="69" t="s">
        <v>32</v>
      </c>
    </row>
    <row r="26" spans="1:11" ht="15" customHeight="1" x14ac:dyDescent="0.2">
      <c r="K26" s="69" t="s">
        <v>32</v>
      </c>
    </row>
    <row r="27" spans="1:11" ht="15" customHeight="1" x14ac:dyDescent="0.2">
      <c r="K27" s="69" t="s">
        <v>32</v>
      </c>
    </row>
    <row r="28" spans="1:11" ht="15" customHeight="1" x14ac:dyDescent="0.2">
      <c r="K28" s="69" t="s">
        <v>32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B22" sqref="B22"/>
    </sheetView>
  </sheetViews>
  <sheetFormatPr defaultColWidth="9.140625" defaultRowHeight="15" customHeight="1" x14ac:dyDescent="0.2"/>
  <cols>
    <col min="1" max="1" width="17.85546875" style="65" customWidth="1"/>
    <col min="2" max="2" width="52.7109375" style="65" customWidth="1"/>
    <col min="3" max="3" width="23.5703125" style="65" customWidth="1"/>
    <col min="4" max="4" width="27" style="65" customWidth="1"/>
    <col min="5" max="5" width="18.42578125" style="65" customWidth="1"/>
    <col min="6" max="6" width="21.42578125" style="65" customWidth="1"/>
    <col min="7" max="7" width="24.85546875" style="65" customWidth="1"/>
    <col min="8" max="8" width="20.140625" style="65" customWidth="1"/>
    <col min="9" max="9" width="22.85546875" style="65" customWidth="1"/>
    <col min="10" max="16384" width="9.140625" style="65"/>
  </cols>
  <sheetData>
    <row r="1" spans="1:9" ht="20.100000000000001" customHeight="1" x14ac:dyDescent="0.25">
      <c r="A1" s="63" t="s">
        <v>235</v>
      </c>
      <c r="B1" s="64"/>
      <c r="C1" s="64"/>
      <c r="D1" s="64"/>
      <c r="G1" s="63" t="s">
        <v>2</v>
      </c>
      <c r="H1" s="66" t="str">
        <f>Revenue!B2</f>
        <v>University of New Orleans</v>
      </c>
      <c r="I1" s="66"/>
    </row>
    <row r="2" spans="1:9" ht="20.100000000000001" customHeight="1" thickBot="1" x14ac:dyDescent="0.3">
      <c r="A2" s="63" t="s">
        <v>534</v>
      </c>
      <c r="B2" s="64"/>
      <c r="C2" s="70"/>
      <c r="D2" s="70"/>
      <c r="E2" s="70"/>
      <c r="G2" s="63"/>
      <c r="H2" s="89"/>
      <c r="I2" s="89"/>
    </row>
    <row r="3" spans="1:9" ht="20.100000000000001" customHeight="1" thickBot="1" x14ac:dyDescent="0.3">
      <c r="A3" s="63" t="s">
        <v>535</v>
      </c>
      <c r="B3" s="439"/>
      <c r="C3" s="515" t="s">
        <v>573</v>
      </c>
      <c r="D3" s="516"/>
      <c r="E3" s="516"/>
      <c r="F3" s="516"/>
      <c r="G3" s="516"/>
      <c r="H3" s="516"/>
      <c r="I3" s="517"/>
    </row>
    <row r="4" spans="1:9" ht="15" customHeight="1" x14ac:dyDescent="0.2">
      <c r="A4" s="512" t="s">
        <v>32</v>
      </c>
      <c r="B4" s="509" t="s">
        <v>537</v>
      </c>
      <c r="C4" s="518" t="s">
        <v>538</v>
      </c>
      <c r="D4" s="518" t="s">
        <v>189</v>
      </c>
      <c r="E4" s="521" t="s">
        <v>190</v>
      </c>
      <c r="F4" s="521" t="s">
        <v>218</v>
      </c>
      <c r="G4" s="521" t="s">
        <v>539</v>
      </c>
      <c r="H4" s="524" t="s">
        <v>193</v>
      </c>
      <c r="I4" s="527" t="s">
        <v>30</v>
      </c>
    </row>
    <row r="5" spans="1:9" ht="15" customHeight="1" x14ac:dyDescent="0.2">
      <c r="A5" s="513"/>
      <c r="B5" s="510"/>
      <c r="C5" s="519"/>
      <c r="D5" s="519"/>
      <c r="E5" s="522"/>
      <c r="F5" s="522"/>
      <c r="G5" s="522"/>
      <c r="H5" s="525"/>
      <c r="I5" s="528"/>
    </row>
    <row r="6" spans="1:9" ht="15" customHeight="1" thickBot="1" x14ac:dyDescent="0.25">
      <c r="A6" s="514"/>
      <c r="B6" s="511"/>
      <c r="C6" s="520"/>
      <c r="D6" s="520"/>
      <c r="E6" s="523"/>
      <c r="F6" s="523"/>
      <c r="G6" s="523"/>
      <c r="H6" s="526"/>
      <c r="I6" s="529"/>
    </row>
    <row r="7" spans="1:9" ht="15" customHeight="1" x14ac:dyDescent="0.2">
      <c r="A7" s="92"/>
      <c r="B7" s="93" t="s">
        <v>198</v>
      </c>
      <c r="C7" s="94">
        <f>Athletics!E8</f>
        <v>0</v>
      </c>
      <c r="D7" s="94">
        <f>Athletics!H8</f>
        <v>80000</v>
      </c>
      <c r="E7" s="94">
        <f>Athletics!K8</f>
        <v>65000</v>
      </c>
      <c r="F7" s="94">
        <f>Athletics!N8</f>
        <v>11000</v>
      </c>
      <c r="G7" s="95" t="s">
        <v>540</v>
      </c>
      <c r="H7" s="94">
        <f>Athletics!T8</f>
        <v>0</v>
      </c>
      <c r="I7" s="96">
        <f>SUM(C7:H7)</f>
        <v>156000</v>
      </c>
    </row>
    <row r="8" spans="1:9" ht="15" customHeight="1" x14ac:dyDescent="0.2">
      <c r="A8" s="92" t="s">
        <v>541</v>
      </c>
      <c r="B8" s="93" t="s">
        <v>199</v>
      </c>
      <c r="C8" s="97" t="s">
        <v>542</v>
      </c>
      <c r="D8" s="97" t="s">
        <v>543</v>
      </c>
      <c r="E8" s="97" t="s">
        <v>544</v>
      </c>
      <c r="F8" s="97" t="s">
        <v>544</v>
      </c>
      <c r="G8" s="98" t="s">
        <v>545</v>
      </c>
      <c r="H8" s="94">
        <f>Athletics!T9</f>
        <v>0</v>
      </c>
      <c r="I8" s="96">
        <f t="shared" ref="I8:I22" si="0">SUM(C8:H8)</f>
        <v>0</v>
      </c>
    </row>
    <row r="9" spans="1:9" ht="15" customHeight="1" x14ac:dyDescent="0.2">
      <c r="A9" s="92" t="s">
        <v>546</v>
      </c>
      <c r="B9" s="93" t="s">
        <v>547</v>
      </c>
      <c r="C9" s="94">
        <f>Athletics!E10</f>
        <v>0</v>
      </c>
      <c r="D9" s="94">
        <f>Athletics!H10</f>
        <v>0</v>
      </c>
      <c r="E9" s="94">
        <f>Athletics!K10</f>
        <v>0</v>
      </c>
      <c r="F9" s="94">
        <f>Athletics!N10</f>
        <v>0</v>
      </c>
      <c r="G9" s="98" t="s">
        <v>545</v>
      </c>
      <c r="H9" s="94">
        <f>Athletics!T10</f>
        <v>0</v>
      </c>
      <c r="I9" s="96">
        <f t="shared" si="0"/>
        <v>0</v>
      </c>
    </row>
    <row r="10" spans="1:9" ht="15" customHeight="1" x14ac:dyDescent="0.2">
      <c r="A10" s="92" t="s">
        <v>548</v>
      </c>
      <c r="B10" s="93" t="s">
        <v>201</v>
      </c>
      <c r="C10" s="94">
        <f>Athletics!E11</f>
        <v>0</v>
      </c>
      <c r="D10" s="94">
        <f>Athletics!H11</f>
        <v>700000</v>
      </c>
      <c r="E10" s="94">
        <f>Athletics!K11</f>
        <v>2000</v>
      </c>
      <c r="F10" s="94">
        <f>Athletics!N11</f>
        <v>150000</v>
      </c>
      <c r="G10" s="98" t="s">
        <v>545</v>
      </c>
      <c r="H10" s="94">
        <f>Athletics!T11</f>
        <v>0</v>
      </c>
      <c r="I10" s="96">
        <f t="shared" si="0"/>
        <v>852000</v>
      </c>
    </row>
    <row r="11" spans="1:9" ht="15" customHeight="1" x14ac:dyDescent="0.2">
      <c r="A11" s="92" t="s">
        <v>546</v>
      </c>
      <c r="B11" s="93" t="s">
        <v>549</v>
      </c>
      <c r="C11" s="97" t="s">
        <v>542</v>
      </c>
      <c r="D11" s="97" t="s">
        <v>550</v>
      </c>
      <c r="E11" s="97" t="s">
        <v>542</v>
      </c>
      <c r="F11" s="97" t="s">
        <v>542</v>
      </c>
      <c r="G11" s="98" t="s">
        <v>545</v>
      </c>
      <c r="H11" s="94">
        <f>Athletics!T12</f>
        <v>200000</v>
      </c>
      <c r="I11" s="96">
        <f t="shared" si="0"/>
        <v>200000</v>
      </c>
    </row>
    <row r="12" spans="1:9" ht="15" customHeight="1" x14ac:dyDescent="0.2">
      <c r="A12" s="92" t="s">
        <v>551</v>
      </c>
      <c r="B12" s="93" t="s">
        <v>552</v>
      </c>
      <c r="C12" s="97" t="s">
        <v>542</v>
      </c>
      <c r="D12" s="97" t="s">
        <v>543</v>
      </c>
      <c r="E12" s="97" t="s">
        <v>544</v>
      </c>
      <c r="F12" s="97" t="s">
        <v>544</v>
      </c>
      <c r="G12" s="98" t="s">
        <v>545</v>
      </c>
      <c r="H12" s="94">
        <f>Athletics!T13</f>
        <v>1064810</v>
      </c>
      <c r="I12" s="96">
        <f t="shared" si="0"/>
        <v>1064810</v>
      </c>
    </row>
    <row r="13" spans="1:9" ht="15" customHeight="1" x14ac:dyDescent="0.2">
      <c r="A13" s="92" t="s">
        <v>553</v>
      </c>
      <c r="B13" s="93" t="s">
        <v>204</v>
      </c>
      <c r="C13" s="94">
        <f>Athletics!E14</f>
        <v>0</v>
      </c>
      <c r="D13" s="94">
        <f>Athletics!H14</f>
        <v>0</v>
      </c>
      <c r="E13" s="94">
        <f>Athletics!K14</f>
        <v>0</v>
      </c>
      <c r="F13" s="94">
        <f>Athletics!N14</f>
        <v>0</v>
      </c>
      <c r="G13" s="98" t="s">
        <v>545</v>
      </c>
      <c r="H13" s="94">
        <f>Athletics!T14</f>
        <v>5500</v>
      </c>
      <c r="I13" s="96">
        <f t="shared" si="0"/>
        <v>5500</v>
      </c>
    </row>
    <row r="14" spans="1:9" ht="15" customHeight="1" x14ac:dyDescent="0.2">
      <c r="A14" s="92" t="s">
        <v>546</v>
      </c>
      <c r="B14" s="93" t="s">
        <v>205</v>
      </c>
      <c r="C14" s="94">
        <f>Athletics!E15</f>
        <v>0</v>
      </c>
      <c r="D14" s="94">
        <f>Athletics!H15</f>
        <v>0</v>
      </c>
      <c r="E14" s="94">
        <f>Athletics!K15</f>
        <v>0</v>
      </c>
      <c r="F14" s="94">
        <f>Athletics!N15</f>
        <v>0</v>
      </c>
      <c r="G14" s="98" t="s">
        <v>545</v>
      </c>
      <c r="H14" s="94">
        <f>Athletics!T15</f>
        <v>372000</v>
      </c>
      <c r="I14" s="96">
        <f>SUM(C14:H14)</f>
        <v>372000</v>
      </c>
    </row>
    <row r="15" spans="1:9" ht="15" customHeight="1" x14ac:dyDescent="0.2">
      <c r="A15" s="92"/>
      <c r="B15" s="93" t="s">
        <v>206</v>
      </c>
      <c r="C15" s="94">
        <f>Athletics!E16</f>
        <v>0</v>
      </c>
      <c r="D15" s="94">
        <f>Athletics!H16</f>
        <v>0</v>
      </c>
      <c r="E15" s="94">
        <f>Athletics!K16</f>
        <v>0</v>
      </c>
      <c r="F15" s="94">
        <f>Athletics!N16</f>
        <v>0</v>
      </c>
      <c r="G15" s="98" t="s">
        <v>545</v>
      </c>
      <c r="H15" s="94">
        <f>Athletics!T16</f>
        <v>340000</v>
      </c>
      <c r="I15" s="96">
        <f t="shared" si="0"/>
        <v>340000</v>
      </c>
    </row>
    <row r="16" spans="1:9" ht="15" customHeight="1" x14ac:dyDescent="0.2">
      <c r="A16" s="92"/>
      <c r="B16" s="93" t="s">
        <v>207</v>
      </c>
      <c r="C16" s="94">
        <f>Athletics!E17</f>
        <v>0</v>
      </c>
      <c r="D16" s="94">
        <f>Athletics!H17</f>
        <v>0</v>
      </c>
      <c r="E16" s="94">
        <f>Athletics!K17</f>
        <v>0</v>
      </c>
      <c r="F16" s="94">
        <f>Athletics!N17</f>
        <v>0</v>
      </c>
      <c r="G16" s="98" t="s">
        <v>545</v>
      </c>
      <c r="H16" s="94">
        <f>Athletics!T17</f>
        <v>0</v>
      </c>
      <c r="I16" s="96">
        <f t="shared" si="0"/>
        <v>0</v>
      </c>
    </row>
    <row r="17" spans="1:9" ht="15" customHeight="1" x14ac:dyDescent="0.2">
      <c r="A17" s="92" t="s">
        <v>382</v>
      </c>
      <c r="B17" s="93" t="s">
        <v>208</v>
      </c>
      <c r="C17" s="94">
        <f>Athletics!E18</f>
        <v>0</v>
      </c>
      <c r="D17" s="94">
        <f>Athletics!H18</f>
        <v>0</v>
      </c>
      <c r="E17" s="94">
        <f>Athletics!K18</f>
        <v>40000</v>
      </c>
      <c r="F17" s="94">
        <f>Athletics!N18</f>
        <v>1200</v>
      </c>
      <c r="G17" s="94">
        <f>Athletics!Q18</f>
        <v>0</v>
      </c>
      <c r="H17" s="94">
        <f>Athletics!T18</f>
        <v>48000</v>
      </c>
      <c r="I17" s="96">
        <f t="shared" si="0"/>
        <v>89200</v>
      </c>
    </row>
    <row r="18" spans="1:9" ht="15" customHeight="1" x14ac:dyDescent="0.2">
      <c r="A18" s="92" t="s">
        <v>382</v>
      </c>
      <c r="B18" s="93" t="s">
        <v>554</v>
      </c>
      <c r="C18" s="94">
        <f>Athletics!E19</f>
        <v>0</v>
      </c>
      <c r="D18" s="94">
        <f>Athletics!H19</f>
        <v>0</v>
      </c>
      <c r="E18" s="94">
        <f>Athletics!K19</f>
        <v>0</v>
      </c>
      <c r="F18" s="94">
        <f>Athletics!N19</f>
        <v>0</v>
      </c>
      <c r="G18" s="98" t="s">
        <v>545</v>
      </c>
      <c r="H18" s="94">
        <f>Athletics!T19</f>
        <v>0</v>
      </c>
      <c r="I18" s="96">
        <f t="shared" si="0"/>
        <v>0</v>
      </c>
    </row>
    <row r="19" spans="1:9" ht="15" customHeight="1" x14ac:dyDescent="0.2">
      <c r="A19" s="92" t="s">
        <v>555</v>
      </c>
      <c r="B19" s="93" t="s">
        <v>210</v>
      </c>
      <c r="C19" s="94">
        <f>Athletics!E20</f>
        <v>0</v>
      </c>
      <c r="D19" s="94">
        <f>Athletics!H20</f>
        <v>5000</v>
      </c>
      <c r="E19" s="94">
        <f>Athletics!K20</f>
        <v>10000</v>
      </c>
      <c r="F19" s="94">
        <f>Athletics!N20</f>
        <v>0</v>
      </c>
      <c r="G19" s="98" t="s">
        <v>545</v>
      </c>
      <c r="H19" s="94">
        <f>Athletics!T20</f>
        <v>130000</v>
      </c>
      <c r="I19" s="96">
        <f t="shared" si="0"/>
        <v>145000</v>
      </c>
    </row>
    <row r="20" spans="1:9" ht="15" customHeight="1" x14ac:dyDescent="0.2">
      <c r="A20" s="92" t="s">
        <v>556</v>
      </c>
      <c r="B20" s="93" t="s">
        <v>557</v>
      </c>
      <c r="C20" s="94">
        <f>Athletics!E21</f>
        <v>0</v>
      </c>
      <c r="D20" s="94">
        <f>Athletics!H21</f>
        <v>0</v>
      </c>
      <c r="E20" s="94">
        <f>Athletics!K21</f>
        <v>0</v>
      </c>
      <c r="F20" s="94">
        <f>Athletics!N21</f>
        <v>0</v>
      </c>
      <c r="G20" s="98" t="s">
        <v>545</v>
      </c>
      <c r="H20" s="94">
        <f>Athletics!T21</f>
        <v>1500000</v>
      </c>
      <c r="I20" s="96">
        <f t="shared" si="0"/>
        <v>1500000</v>
      </c>
    </row>
    <row r="21" spans="1:9" ht="15" customHeight="1" x14ac:dyDescent="0.2">
      <c r="A21" s="92" t="s">
        <v>558</v>
      </c>
      <c r="B21" s="91" t="s">
        <v>212</v>
      </c>
      <c r="C21" s="94">
        <f>Athletics!E22</f>
        <v>0</v>
      </c>
      <c r="D21" s="94">
        <f>Athletics!H22</f>
        <v>0</v>
      </c>
      <c r="E21" s="94">
        <f>Athletics!K22</f>
        <v>0</v>
      </c>
      <c r="F21" s="94">
        <f>Athletics!N22</f>
        <v>0</v>
      </c>
      <c r="G21" s="98" t="s">
        <v>545</v>
      </c>
      <c r="H21" s="94">
        <f>Athletics!T22</f>
        <v>2375490</v>
      </c>
      <c r="I21" s="96">
        <f t="shared" si="0"/>
        <v>2375490</v>
      </c>
    </row>
    <row r="22" spans="1:9" ht="15" customHeight="1" x14ac:dyDescent="0.2">
      <c r="A22" s="92"/>
      <c r="B22" s="91" t="s">
        <v>213</v>
      </c>
      <c r="C22" s="94">
        <f>Athletics!E23</f>
        <v>0</v>
      </c>
      <c r="D22" s="94">
        <f>Athletics!H23</f>
        <v>0</v>
      </c>
      <c r="E22" s="94">
        <f>Athletics!K23</f>
        <v>0</v>
      </c>
      <c r="F22" s="94">
        <f>Athletics!N23</f>
        <v>0</v>
      </c>
      <c r="G22" s="94">
        <f>Athletics!Q23</f>
        <v>0</v>
      </c>
      <c r="H22" s="94">
        <f>Athletics!T23</f>
        <v>0</v>
      </c>
      <c r="I22" s="96">
        <f t="shared" si="0"/>
        <v>0</v>
      </c>
    </row>
    <row r="23" spans="1:9" ht="15" customHeight="1" thickBot="1" x14ac:dyDescent="0.25">
      <c r="A23" s="99"/>
      <c r="B23" s="100" t="s">
        <v>559</v>
      </c>
      <c r="C23" s="101">
        <f>SUM(C7,C9,C10,C13:C21,C22)</f>
        <v>0</v>
      </c>
      <c r="D23" s="101">
        <f t="shared" ref="D23:I23" si="1">SUM(D7:D22)</f>
        <v>785000</v>
      </c>
      <c r="E23" s="101">
        <f t="shared" si="1"/>
        <v>117000</v>
      </c>
      <c r="F23" s="101">
        <f t="shared" si="1"/>
        <v>162200</v>
      </c>
      <c r="G23" s="101">
        <f t="shared" si="1"/>
        <v>0</v>
      </c>
      <c r="H23" s="101">
        <f t="shared" si="1"/>
        <v>6035800</v>
      </c>
      <c r="I23" s="102">
        <f t="shared" si="1"/>
        <v>7100000</v>
      </c>
    </row>
    <row r="24" spans="1:9" ht="15" customHeight="1" thickTop="1" x14ac:dyDescent="0.2"/>
    <row r="25" spans="1:9" ht="15" customHeight="1" x14ac:dyDescent="0.2">
      <c r="A25" s="65" t="s">
        <v>32</v>
      </c>
    </row>
    <row r="26" spans="1:9" ht="15" customHeight="1" x14ac:dyDescent="0.2">
      <c r="A26" s="65" t="s">
        <v>560</v>
      </c>
    </row>
    <row r="27" spans="1:9" ht="15" customHeight="1" x14ac:dyDescent="0.2">
      <c r="A27" s="65" t="s">
        <v>32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9" sqref="H29"/>
    </sheetView>
  </sheetViews>
  <sheetFormatPr defaultColWidth="9.140625" defaultRowHeight="15" customHeight="1" x14ac:dyDescent="0.2"/>
  <cols>
    <col min="1" max="1" width="38.140625" style="69" customWidth="1"/>
    <col min="2" max="10" width="21.85546875" style="69" customWidth="1"/>
    <col min="11" max="16384" width="9.140625" style="69"/>
  </cols>
  <sheetData>
    <row r="1" spans="1:16" ht="20.100000000000001" customHeight="1" x14ac:dyDescent="0.25">
      <c r="A1" s="63" t="s">
        <v>235</v>
      </c>
      <c r="B1" s="64"/>
      <c r="C1" s="64"/>
      <c r="D1" s="64"/>
      <c r="E1" s="64"/>
      <c r="F1" s="63" t="s">
        <v>2</v>
      </c>
      <c r="G1" s="66" t="str">
        <f>Revenue!B2</f>
        <v>University of New Orleans</v>
      </c>
      <c r="H1" s="67"/>
      <c r="I1" s="68"/>
      <c r="J1" s="64"/>
      <c r="K1" s="65"/>
      <c r="L1" s="65"/>
      <c r="M1" s="65"/>
      <c r="N1" s="65"/>
      <c r="O1" s="65"/>
      <c r="P1" s="65"/>
    </row>
    <row r="2" spans="1:16" ht="20.100000000000001" customHeight="1" thickBot="1" x14ac:dyDescent="0.3">
      <c r="A2" s="63" t="s">
        <v>561</v>
      </c>
      <c r="B2" s="64"/>
      <c r="C2" s="64"/>
      <c r="D2" s="64"/>
      <c r="E2" s="64"/>
      <c r="F2" s="63"/>
      <c r="G2" s="71"/>
      <c r="H2" s="71"/>
      <c r="I2" s="72"/>
      <c r="J2" s="63"/>
      <c r="K2" s="65"/>
      <c r="L2" s="65"/>
      <c r="M2" s="65"/>
      <c r="N2" s="65"/>
      <c r="O2" s="65"/>
      <c r="P2" s="65"/>
    </row>
    <row r="3" spans="1:16" ht="20.100000000000001" customHeight="1" thickBot="1" x14ac:dyDescent="0.3">
      <c r="A3" s="73" t="s">
        <v>562</v>
      </c>
      <c r="B3" s="515" t="s">
        <v>573</v>
      </c>
      <c r="C3" s="516"/>
      <c r="D3" s="516"/>
      <c r="E3" s="516"/>
      <c r="F3" s="516"/>
      <c r="G3" s="516"/>
      <c r="H3" s="516"/>
      <c r="I3" s="516"/>
      <c r="J3" s="517"/>
      <c r="K3" s="65"/>
      <c r="L3" s="65"/>
      <c r="M3" s="65"/>
      <c r="N3" s="65"/>
      <c r="O3" s="65"/>
      <c r="P3" s="65"/>
    </row>
    <row r="4" spans="1:16" ht="15" customHeight="1" thickTop="1" x14ac:dyDescent="0.2">
      <c r="A4" s="530" t="s">
        <v>563</v>
      </c>
      <c r="B4" s="536" t="s">
        <v>564</v>
      </c>
      <c r="C4" s="518" t="s">
        <v>538</v>
      </c>
      <c r="D4" s="518" t="s">
        <v>189</v>
      </c>
      <c r="E4" s="518" t="s">
        <v>217</v>
      </c>
      <c r="F4" s="518" t="s">
        <v>190</v>
      </c>
      <c r="G4" s="521" t="s">
        <v>218</v>
      </c>
      <c r="H4" s="518" t="s">
        <v>193</v>
      </c>
      <c r="I4" s="524" t="s">
        <v>539</v>
      </c>
      <c r="J4" s="527" t="s">
        <v>30</v>
      </c>
    </row>
    <row r="5" spans="1:16" ht="15" customHeight="1" x14ac:dyDescent="0.2">
      <c r="A5" s="531"/>
      <c r="B5" s="537"/>
      <c r="C5" s="519"/>
      <c r="D5" s="519"/>
      <c r="E5" s="519"/>
      <c r="F5" s="519"/>
      <c r="G5" s="522"/>
      <c r="H5" s="519"/>
      <c r="I5" s="525"/>
      <c r="J5" s="528"/>
    </row>
    <row r="6" spans="1:16" ht="15" customHeight="1" thickBot="1" x14ac:dyDescent="0.25">
      <c r="A6" s="532"/>
      <c r="B6" s="538"/>
      <c r="C6" s="520"/>
      <c r="D6" s="520"/>
      <c r="E6" s="520"/>
      <c r="F6" s="520"/>
      <c r="G6" s="523"/>
      <c r="H6" s="520"/>
      <c r="I6" s="526"/>
      <c r="J6" s="529"/>
    </row>
    <row r="7" spans="1:16" ht="15" customHeight="1" x14ac:dyDescent="0.2">
      <c r="A7" s="75" t="s">
        <v>565</v>
      </c>
      <c r="B7" s="181">
        <f>Athletics!E30</f>
        <v>314375</v>
      </c>
      <c r="C7" s="204">
        <f>Athletics!H30</f>
        <v>0</v>
      </c>
      <c r="D7" s="204">
        <f>Athletics!K30</f>
        <v>369700</v>
      </c>
      <c r="E7" s="204">
        <f>Athletics!N30</f>
        <v>307623</v>
      </c>
      <c r="F7" s="204">
        <f>Athletics!Q30</f>
        <v>153750</v>
      </c>
      <c r="G7" s="204">
        <f>Athletics!T30</f>
        <v>594250</v>
      </c>
      <c r="H7" s="204">
        <f>Athletics!W30</f>
        <v>189290</v>
      </c>
      <c r="I7" s="204">
        <f>Athletics!Z30</f>
        <v>0</v>
      </c>
      <c r="J7" s="438">
        <f t="shared" ref="J7:J21" si="0">SUM(B7:I7)</f>
        <v>1928988</v>
      </c>
    </row>
    <row r="8" spans="1:16" ht="15" customHeight="1" x14ac:dyDescent="0.2">
      <c r="A8" s="79" t="s">
        <v>222</v>
      </c>
      <c r="B8" s="80">
        <f>Athletics!E31</f>
        <v>145870</v>
      </c>
      <c r="C8" s="81">
        <f>Athletics!H31</f>
        <v>0</v>
      </c>
      <c r="D8" s="81">
        <f>Athletics!K31</f>
        <v>171541</v>
      </c>
      <c r="E8" s="204">
        <f>Athletics!N31</f>
        <v>142737</v>
      </c>
      <c r="F8" s="81">
        <f>Athletics!Q31</f>
        <v>71340</v>
      </c>
      <c r="G8" s="81">
        <f>Athletics!T31</f>
        <v>277782</v>
      </c>
      <c r="H8" s="81">
        <f>Athletics!W31</f>
        <v>112670</v>
      </c>
      <c r="I8" s="81">
        <f>Athletics!Z31</f>
        <v>0</v>
      </c>
      <c r="J8" s="82">
        <f t="shared" si="0"/>
        <v>921940</v>
      </c>
    </row>
    <row r="9" spans="1:16" ht="15" customHeight="1" x14ac:dyDescent="0.2">
      <c r="A9" s="79" t="s">
        <v>223</v>
      </c>
      <c r="B9" s="80">
        <f>Athletics!E32</f>
        <v>0</v>
      </c>
      <c r="C9" s="81">
        <f>Athletics!H32</f>
        <v>0</v>
      </c>
      <c r="D9" s="81">
        <f>Athletics!K32</f>
        <v>0</v>
      </c>
      <c r="E9" s="204">
        <f>Athletics!N32</f>
        <v>0</v>
      </c>
      <c r="F9" s="81">
        <f>Athletics!Q32</f>
        <v>0</v>
      </c>
      <c r="G9" s="81">
        <f>Athletics!T32</f>
        <v>25000</v>
      </c>
      <c r="H9" s="81">
        <f>Athletics!W32</f>
        <v>115000</v>
      </c>
      <c r="I9" s="81">
        <f>Athletics!Z32</f>
        <v>0</v>
      </c>
      <c r="J9" s="82">
        <f t="shared" si="0"/>
        <v>140000</v>
      </c>
    </row>
    <row r="10" spans="1:16" ht="15" customHeight="1" x14ac:dyDescent="0.2">
      <c r="A10" s="79" t="s">
        <v>224</v>
      </c>
      <c r="B10" s="80">
        <f>Athletics!E33</f>
        <v>0</v>
      </c>
      <c r="C10" s="81" t="s">
        <v>550</v>
      </c>
      <c r="D10" s="81" t="s">
        <v>566</v>
      </c>
      <c r="E10" s="81" t="s">
        <v>566</v>
      </c>
      <c r="F10" s="81" t="s">
        <v>566</v>
      </c>
      <c r="G10" s="81" t="s">
        <v>566</v>
      </c>
      <c r="H10" s="81" t="s">
        <v>566</v>
      </c>
      <c r="I10" s="81">
        <f>Athletics!Z33</f>
        <v>0</v>
      </c>
      <c r="J10" s="82">
        <f t="shared" si="0"/>
        <v>0</v>
      </c>
      <c r="K10" s="69" t="s">
        <v>32</v>
      </c>
    </row>
    <row r="11" spans="1:16" ht="15" customHeight="1" x14ac:dyDescent="0.2">
      <c r="A11" s="79" t="s">
        <v>201</v>
      </c>
      <c r="B11" s="80" t="s">
        <v>567</v>
      </c>
      <c r="C11" s="81">
        <f>Athletics!H34</f>
        <v>0</v>
      </c>
      <c r="D11" s="81">
        <f>Athletics!K34</f>
        <v>0</v>
      </c>
      <c r="E11" s="81">
        <f>Athletics!N34</f>
        <v>0</v>
      </c>
      <c r="F11" s="81">
        <f>Athletics!Q34</f>
        <v>0</v>
      </c>
      <c r="G11" s="81">
        <f>Athletics!T34</f>
        <v>0</v>
      </c>
      <c r="H11" s="81">
        <f>Athletics!W34</f>
        <v>0</v>
      </c>
      <c r="I11" s="81">
        <f>Athletics!Z34</f>
        <v>0</v>
      </c>
      <c r="J11" s="82">
        <f t="shared" si="0"/>
        <v>0</v>
      </c>
      <c r="K11" s="69" t="s">
        <v>32</v>
      </c>
    </row>
    <row r="12" spans="1:16" ht="15" customHeight="1" x14ac:dyDescent="0.2">
      <c r="A12" s="79" t="s">
        <v>225</v>
      </c>
      <c r="B12" s="80" t="s">
        <v>567</v>
      </c>
      <c r="C12" s="81">
        <f>Athletics!H35</f>
        <v>0</v>
      </c>
      <c r="D12" s="81">
        <f>Athletics!K35</f>
        <v>356616</v>
      </c>
      <c r="E12" s="81">
        <f>Athletics!N35</f>
        <v>257752</v>
      </c>
      <c r="F12" s="81">
        <f>Athletics!Q35</f>
        <v>304112</v>
      </c>
      <c r="G12" s="81">
        <f>Athletics!T35</f>
        <v>1183422</v>
      </c>
      <c r="H12" s="81">
        <f>Athletics!W35</f>
        <v>35000</v>
      </c>
      <c r="I12" s="81">
        <f>Athletics!Z35</f>
        <v>0</v>
      </c>
      <c r="J12" s="82">
        <f t="shared" si="0"/>
        <v>2136902</v>
      </c>
      <c r="K12" s="69" t="s">
        <v>32</v>
      </c>
    </row>
    <row r="13" spans="1:16" ht="15" customHeight="1" x14ac:dyDescent="0.2">
      <c r="A13" s="79" t="s">
        <v>568</v>
      </c>
      <c r="B13" s="80">
        <f>Athletics!E36</f>
        <v>0</v>
      </c>
      <c r="C13" s="81">
        <f>Athletics!H36</f>
        <v>0</v>
      </c>
      <c r="D13" s="81">
        <f>Athletics!K36</f>
        <v>0</v>
      </c>
      <c r="E13" s="81">
        <f>Athletics!N36</f>
        <v>0</v>
      </c>
      <c r="F13" s="81">
        <f>Athletics!Q36</f>
        <v>0</v>
      </c>
      <c r="G13" s="81">
        <f>Athletics!T36</f>
        <v>0</v>
      </c>
      <c r="H13" s="81">
        <f>Athletics!W36</f>
        <v>225000</v>
      </c>
      <c r="I13" s="81">
        <f>Athletics!Z36</f>
        <v>0</v>
      </c>
      <c r="J13" s="82">
        <f t="shared" si="0"/>
        <v>225000</v>
      </c>
      <c r="K13" s="69" t="s">
        <v>32</v>
      </c>
    </row>
    <row r="14" spans="1:16" ht="15" customHeight="1" x14ac:dyDescent="0.2">
      <c r="A14" s="79" t="s">
        <v>152</v>
      </c>
      <c r="B14" s="80">
        <f>Athletics!E37</f>
        <v>5000</v>
      </c>
      <c r="C14" s="81">
        <f>Athletics!H37</f>
        <v>0</v>
      </c>
      <c r="D14" s="81">
        <f>Athletics!K37</f>
        <v>215000</v>
      </c>
      <c r="E14" s="81">
        <f>Athletics!N37</f>
        <v>140000</v>
      </c>
      <c r="F14" s="81">
        <f>Athletics!Q37</f>
        <v>117000</v>
      </c>
      <c r="G14" s="81">
        <f>Athletics!T37</f>
        <v>335800</v>
      </c>
      <c r="H14" s="81">
        <f>Athletics!W37</f>
        <v>10000</v>
      </c>
      <c r="I14" s="81">
        <f>Athletics!Z37</f>
        <v>0</v>
      </c>
      <c r="J14" s="82">
        <f t="shared" si="0"/>
        <v>822800</v>
      </c>
      <c r="K14" s="69" t="s">
        <v>32</v>
      </c>
    </row>
    <row r="15" spans="1:16" ht="15" customHeight="1" x14ac:dyDescent="0.2">
      <c r="A15" s="79" t="s">
        <v>227</v>
      </c>
      <c r="B15" s="80">
        <f>Athletics!E38</f>
        <v>0</v>
      </c>
      <c r="C15" s="81">
        <f>Athletics!H38</f>
        <v>0</v>
      </c>
      <c r="D15" s="81">
        <f>Athletics!K38</f>
        <v>0</v>
      </c>
      <c r="E15" s="81">
        <f>Athletics!N38</f>
        <v>0</v>
      </c>
      <c r="F15" s="81">
        <f>Athletics!Q38</f>
        <v>0</v>
      </c>
      <c r="G15" s="81">
        <f>Athletics!T38</f>
        <v>0</v>
      </c>
      <c r="H15" s="81">
        <f>Athletics!W38</f>
        <v>0</v>
      </c>
      <c r="I15" s="81">
        <f>Athletics!Z38</f>
        <v>0</v>
      </c>
      <c r="J15" s="82">
        <f t="shared" si="0"/>
        <v>0</v>
      </c>
      <c r="K15" s="69" t="s">
        <v>32</v>
      </c>
    </row>
    <row r="16" spans="1:16" ht="15" customHeight="1" x14ac:dyDescent="0.2">
      <c r="A16" s="79" t="s">
        <v>153</v>
      </c>
      <c r="B16" s="80">
        <f>Athletics!E39</f>
        <v>7000</v>
      </c>
      <c r="C16" s="81">
        <f>Athletics!H39</f>
        <v>0</v>
      </c>
      <c r="D16" s="81">
        <f>Athletics!K39</f>
        <v>10000</v>
      </c>
      <c r="E16" s="81">
        <f>Athletics!N39</f>
        <v>1500</v>
      </c>
      <c r="F16" s="81">
        <f>Athletics!Q39</f>
        <v>15600</v>
      </c>
      <c r="G16" s="81">
        <f>Athletics!T39</f>
        <v>22000</v>
      </c>
      <c r="H16" s="81">
        <f>Athletics!W39</f>
        <v>120000</v>
      </c>
      <c r="I16" s="81">
        <f>Athletics!Z39</f>
        <v>0</v>
      </c>
      <c r="J16" s="82">
        <f t="shared" si="0"/>
        <v>176100</v>
      </c>
      <c r="K16" s="69" t="s">
        <v>32</v>
      </c>
    </row>
    <row r="17" spans="1:11" ht="15" customHeight="1" x14ac:dyDescent="0.2">
      <c r="A17" s="79" t="s">
        <v>228</v>
      </c>
      <c r="B17" s="80">
        <f>Athletics!E40</f>
        <v>0</v>
      </c>
      <c r="C17" s="81">
        <f>Athletics!H40</f>
        <v>0</v>
      </c>
      <c r="D17" s="81">
        <f>Athletics!K40</f>
        <v>0</v>
      </c>
      <c r="E17" s="81">
        <f>Athletics!N40</f>
        <v>0</v>
      </c>
      <c r="F17" s="81">
        <f>Athletics!Q40</f>
        <v>0</v>
      </c>
      <c r="G17" s="81">
        <f>Athletics!T40</f>
        <v>0</v>
      </c>
      <c r="H17" s="81">
        <f>Athletics!W40</f>
        <v>0</v>
      </c>
      <c r="I17" s="81">
        <f>Athletics!Z40</f>
        <v>0</v>
      </c>
      <c r="J17" s="82">
        <f t="shared" si="0"/>
        <v>0</v>
      </c>
    </row>
    <row r="18" spans="1:11" ht="15" customHeight="1" x14ac:dyDescent="0.2">
      <c r="A18" s="79" t="s">
        <v>173</v>
      </c>
      <c r="B18" s="80">
        <f>Athletics!E44</f>
        <v>0</v>
      </c>
      <c r="C18" s="81" t="s">
        <v>550</v>
      </c>
      <c r="D18" s="81" t="s">
        <v>550</v>
      </c>
      <c r="E18" s="81" t="s">
        <v>550</v>
      </c>
      <c r="F18" s="81" t="s">
        <v>566</v>
      </c>
      <c r="G18" s="81" t="s">
        <v>566</v>
      </c>
      <c r="H18" s="81" t="s">
        <v>566</v>
      </c>
      <c r="I18" s="81">
        <f>Athletics!Z44</f>
        <v>0</v>
      </c>
      <c r="J18" s="82">
        <f t="shared" si="0"/>
        <v>0</v>
      </c>
      <c r="K18" s="69" t="s">
        <v>32</v>
      </c>
    </row>
    <row r="19" spans="1:11" ht="15" customHeight="1" x14ac:dyDescent="0.2">
      <c r="A19" s="79" t="s">
        <v>574</v>
      </c>
      <c r="B19" s="80">
        <f>Athletics!E41</f>
        <v>119270</v>
      </c>
      <c r="C19" s="81">
        <f>Athletics!H41</f>
        <v>0</v>
      </c>
      <c r="D19" s="81">
        <f>Athletics!K41</f>
        <v>20000</v>
      </c>
      <c r="E19" s="81">
        <f>Athletics!N41</f>
        <v>55000</v>
      </c>
      <c r="F19" s="81">
        <f>Athletics!Q41</f>
        <v>30000</v>
      </c>
      <c r="G19" s="81">
        <f>Athletics!T41</f>
        <v>63500</v>
      </c>
      <c r="H19" s="81">
        <f>Athletics!W41</f>
        <v>420500</v>
      </c>
      <c r="I19" s="81">
        <f>Athletics!Z41</f>
        <v>40000</v>
      </c>
      <c r="J19" s="82">
        <f t="shared" si="0"/>
        <v>748270</v>
      </c>
      <c r="K19" s="69" t="s">
        <v>32</v>
      </c>
    </row>
    <row r="20" spans="1:11" ht="15" customHeight="1" x14ac:dyDescent="0.2">
      <c r="A20" s="79" t="s">
        <v>230</v>
      </c>
      <c r="B20" s="80">
        <f>Athletics!E42</f>
        <v>0</v>
      </c>
      <c r="C20" s="81">
        <f>Athletics!H42</f>
        <v>0</v>
      </c>
      <c r="D20" s="81">
        <f>Athletics!K42</f>
        <v>0</v>
      </c>
      <c r="E20" s="81">
        <f>Athletics!N42</f>
        <v>0</v>
      </c>
      <c r="F20" s="81">
        <f>Athletics!Q42</f>
        <v>0</v>
      </c>
      <c r="G20" s="81">
        <f>Athletics!T42</f>
        <v>0</v>
      </c>
      <c r="H20" s="81">
        <f>Athletics!W42</f>
        <v>0</v>
      </c>
      <c r="I20" s="81">
        <f>Athletics!Z42</f>
        <v>0</v>
      </c>
      <c r="J20" s="82">
        <f t="shared" si="0"/>
        <v>0</v>
      </c>
      <c r="K20" s="69" t="s">
        <v>382</v>
      </c>
    </row>
    <row r="21" spans="1:11" ht="15" customHeight="1" x14ac:dyDescent="0.2">
      <c r="A21" s="79" t="s">
        <v>575</v>
      </c>
      <c r="B21" s="80">
        <f>Athletics!E43</f>
        <v>0</v>
      </c>
      <c r="C21" s="81">
        <f>Athletics!H43</f>
        <v>0</v>
      </c>
      <c r="D21" s="81">
        <f>Athletics!K43</f>
        <v>0</v>
      </c>
      <c r="E21" s="81">
        <f>Athletics!N43</f>
        <v>0</v>
      </c>
      <c r="F21" s="81">
        <f>Athletics!Q43</f>
        <v>0</v>
      </c>
      <c r="G21" s="81">
        <f>Athletics!T43</f>
        <v>0</v>
      </c>
      <c r="H21" s="81">
        <f>Athletics!W43</f>
        <v>0</v>
      </c>
      <c r="I21" s="81">
        <f>Athletics!Z43</f>
        <v>0</v>
      </c>
      <c r="J21" s="82">
        <f t="shared" si="0"/>
        <v>0</v>
      </c>
      <c r="K21" s="69" t="s">
        <v>32</v>
      </c>
    </row>
    <row r="22" spans="1:11" ht="15" customHeight="1" thickBot="1" x14ac:dyDescent="0.25">
      <c r="A22" s="83" t="s">
        <v>232</v>
      </c>
      <c r="B22" s="80">
        <f>Athletics!E45</f>
        <v>0</v>
      </c>
      <c r="C22" s="81">
        <f>Athletics!H45</f>
        <v>0</v>
      </c>
      <c r="D22" s="81">
        <f>Athletics!K45</f>
        <v>0</v>
      </c>
      <c r="E22" s="81">
        <f>Athletics!N45</f>
        <v>0</v>
      </c>
      <c r="F22" s="81">
        <f>Athletics!Q45</f>
        <v>0</v>
      </c>
      <c r="G22" s="81">
        <f>Athletics!T45</f>
        <v>0</v>
      </c>
      <c r="H22" s="81">
        <f>Athletics!W45</f>
        <v>0</v>
      </c>
      <c r="I22" s="81">
        <f>Athletics!Z45</f>
        <v>0</v>
      </c>
      <c r="J22" s="84">
        <f t="shared" ref="J22" si="1">SUM(B22:I22)</f>
        <v>0</v>
      </c>
    </row>
    <row r="23" spans="1:11" ht="15" customHeight="1" thickBot="1" x14ac:dyDescent="0.25">
      <c r="A23" s="85" t="s">
        <v>569</v>
      </c>
      <c r="B23" s="86">
        <f>SUM(B7:B22)</f>
        <v>591515</v>
      </c>
      <c r="C23" s="87">
        <f>SUM(C7:C22)</f>
        <v>0</v>
      </c>
      <c r="D23" s="87">
        <f t="shared" ref="D23:J23" si="2">SUM(D7:D22)</f>
        <v>1142857</v>
      </c>
      <c r="E23" s="87">
        <f t="shared" si="2"/>
        <v>904612</v>
      </c>
      <c r="F23" s="87">
        <f t="shared" si="2"/>
        <v>691802</v>
      </c>
      <c r="G23" s="87">
        <f t="shared" si="2"/>
        <v>2501754</v>
      </c>
      <c r="H23" s="87">
        <f t="shared" si="2"/>
        <v>1227460</v>
      </c>
      <c r="I23" s="87">
        <f t="shared" si="2"/>
        <v>40000</v>
      </c>
      <c r="J23" s="88">
        <f t="shared" si="2"/>
        <v>7100000</v>
      </c>
      <c r="K23" s="69" t="s">
        <v>32</v>
      </c>
    </row>
    <row r="24" spans="1:11" ht="15" customHeight="1" thickTop="1" x14ac:dyDescent="0.2">
      <c r="K24" s="69" t="s">
        <v>32</v>
      </c>
    </row>
    <row r="25" spans="1:11" ht="15" customHeight="1" x14ac:dyDescent="0.2">
      <c r="K25" s="69" t="s">
        <v>32</v>
      </c>
    </row>
    <row r="26" spans="1:11" ht="15" customHeight="1" x14ac:dyDescent="0.2">
      <c r="K26" s="69" t="s">
        <v>32</v>
      </c>
    </row>
    <row r="27" spans="1:11" ht="15" customHeight="1" x14ac:dyDescent="0.2">
      <c r="K27" s="69" t="s">
        <v>32</v>
      </c>
    </row>
    <row r="28" spans="1:11" ht="15" customHeight="1" x14ac:dyDescent="0.2">
      <c r="K28" s="69" t="s">
        <v>32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8" ma:contentTypeDescription="Create a new document." ma:contentTypeScope="" ma:versionID="e62ee365a07a519f5f040fbdf2b4e95a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a9edf83e1656dd07afe3c094741506f0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Props1.xml><?xml version="1.0" encoding="utf-8"?>
<ds:datastoreItem xmlns:ds="http://schemas.openxmlformats.org/officeDocument/2006/customXml" ds:itemID="{EB6E6543-6160-4A56-8E8D-A6F3438D1A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66E64D-B063-48B0-9CA3-4ED572ED46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A45284-0E52-4A44-BF54-B014B4051D28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docMetadata/LabelInfo.xml><?xml version="1.0" encoding="utf-8"?>
<clbl:labelList xmlns:clbl="http://schemas.microsoft.com/office/2020/mipLabelMetadata">
  <clbl:label id="{31d4dbf5-4004-4469-bfee-df294a9de150}" enabled="0" method="" siteId="{31d4dbf5-4004-4469-bfee-df294a9de1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Manager/>
  <Company>Louisiana Board of Regents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lori.parker</dc:creator>
  <cp:keywords/>
  <dc:description/>
  <cp:lastModifiedBy>Tiffany Charise Soublet</cp:lastModifiedBy>
  <cp:revision/>
  <cp:lastPrinted>2025-08-13T18:52:11Z</cp:lastPrinted>
  <dcterms:created xsi:type="dcterms:W3CDTF">2010-02-11T21:59:50Z</dcterms:created>
  <dcterms:modified xsi:type="dcterms:W3CDTF">2025-08-14T11:17:26Z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